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67" i="4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8"/>
  <c r="F269"/>
  <c r="F270"/>
  <c r="F271"/>
  <c r="F273"/>
  <c r="F274"/>
  <c r="F275"/>
  <c r="F276"/>
  <c r="F277"/>
  <c r="F278"/>
  <c r="F279"/>
  <c r="F280"/>
  <c r="F281"/>
  <c r="F282"/>
  <c r="F283"/>
  <c r="F284"/>
  <c r="F285"/>
  <c r="F286"/>
  <c r="F287"/>
  <c r="F288"/>
  <c r="F228"/>
  <c r="F229"/>
  <c r="F230"/>
  <c r="F231"/>
  <c r="F232"/>
  <c r="F233"/>
  <c r="F234"/>
  <c r="F235"/>
  <c r="F236"/>
  <c r="F237"/>
  <c r="F238"/>
  <c r="F31"/>
  <c r="F35"/>
  <c r="F34"/>
  <c r="F33"/>
  <c r="F32"/>
  <c r="E1" i="2" l="1"/>
  <c r="E2"/>
  <c r="E3"/>
  <c r="E4"/>
  <c r="E5"/>
  <c r="E6"/>
  <c r="E7"/>
  <c r="E8"/>
  <c r="E9"/>
  <c r="E10"/>
  <c r="E11"/>
  <c r="F39" i="4"/>
  <c r="F30"/>
  <c r="F29"/>
  <c r="E12" i="2" l="1"/>
  <c r="F62" i="4"/>
  <c r="F68"/>
  <c r="F61"/>
  <c r="F67"/>
  <c r="F66"/>
  <c r="F65"/>
  <c r="F64"/>
  <c r="F63"/>
  <c r="F60" l="1"/>
  <c r="F28" l="1"/>
  <c r="F239" l="1"/>
  <c r="F227"/>
  <c r="F36"/>
  <c r="F197"/>
  <c r="F196"/>
  <c r="F195"/>
  <c r="F194"/>
  <c r="F193"/>
  <c r="F199"/>
  <c r="F200"/>
  <c r="F192"/>
  <c r="F191"/>
  <c r="F190"/>
  <c r="F189"/>
  <c r="F188"/>
  <c r="F187"/>
  <c r="F186"/>
  <c r="F185"/>
  <c r="F184"/>
  <c r="F183"/>
  <c r="F182" l="1"/>
  <c r="F70" l="1"/>
  <c r="F69" s="1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8"/>
  <c r="F37" l="1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127"/>
  <c r="F25"/>
  <c r="F26"/>
  <c r="F27"/>
  <c r="F198" l="1"/>
  <c r="F225"/>
  <c r="F226"/>
  <c r="F148"/>
  <c r="F149"/>
  <c r="F150"/>
  <c r="F151"/>
  <c r="F152"/>
  <c r="F153"/>
  <c r="F154"/>
  <c r="F103"/>
  <c r="F168"/>
  <c r="F171"/>
  <c r="F169"/>
  <c r="F170"/>
  <c r="F172"/>
  <c r="F157"/>
  <c r="F167"/>
  <c r="F166"/>
  <c r="F165"/>
  <c r="F160"/>
  <c r="F161"/>
  <c r="F121"/>
  <c r="F175"/>
  <c r="F176"/>
  <c r="F177"/>
  <c r="F178"/>
  <c r="F179"/>
  <c r="F180"/>
  <c r="F181"/>
  <c r="F174"/>
  <c r="F155"/>
  <c r="F156"/>
  <c r="F158"/>
  <c r="F159"/>
  <c r="F162"/>
  <c r="F163"/>
  <c r="F164"/>
  <c r="F147"/>
  <c r="F130"/>
  <c r="F131"/>
  <c r="F132"/>
  <c r="F133"/>
  <c r="F134"/>
  <c r="F135"/>
  <c r="F136"/>
  <c r="F137"/>
  <c r="F138"/>
  <c r="F139"/>
  <c r="F140"/>
  <c r="F141"/>
  <c r="F142"/>
  <c r="F143"/>
  <c r="F144"/>
  <c r="F145"/>
  <c r="F129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2"/>
  <c r="F123"/>
  <c r="F124"/>
  <c r="F125"/>
  <c r="F101"/>
  <c r="F84"/>
  <c r="F73"/>
  <c r="F74"/>
  <c r="F75"/>
  <c r="F76"/>
  <c r="F77"/>
  <c r="F78"/>
  <c r="F79"/>
  <c r="F80"/>
  <c r="F81"/>
  <c r="F82"/>
  <c r="F83"/>
  <c r="F93"/>
  <c r="F94"/>
  <c r="F224"/>
  <c r="F100"/>
  <c r="F99"/>
  <c r="F98"/>
  <c r="F97"/>
  <c r="F96"/>
  <c r="F95"/>
  <c r="F92"/>
  <c r="F91"/>
  <c r="F90"/>
  <c r="F89"/>
  <c r="F88"/>
  <c r="F87"/>
  <c r="F86"/>
  <c r="F85"/>
  <c r="F24"/>
  <c r="F23" s="1"/>
  <c r="F173" l="1"/>
  <c r="F146"/>
  <c r="F71"/>
  <c r="F223"/>
  <c r="F126"/>
  <c r="F102"/>
  <c r="F128"/>
  <c r="G241"/>
  <c r="G242"/>
  <c r="G240"/>
  <c r="F290" l="1"/>
</calcChain>
</file>

<file path=xl/sharedStrings.xml><?xml version="1.0" encoding="utf-8"?>
<sst xmlns="http://schemas.openxmlformats.org/spreadsheetml/2006/main" count="897" uniqueCount="337">
  <si>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</si>
  <si>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</si>
  <si>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</si>
  <si>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</si>
  <si>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</si>
  <si>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</si>
  <si>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</si>
  <si>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</si>
  <si>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</si>
  <si>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</si>
  <si>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</si>
  <si>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</si>
  <si>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</si>
  <si>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</si>
  <si>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</si>
  <si>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</si>
  <si>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</si>
  <si>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</si>
  <si>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</si>
  <si>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</si>
  <si>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</si>
  <si>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</si>
  <si>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</si>
  <si>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</si>
  <si>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</si>
  <si>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</si>
  <si>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</si>
  <si>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</si>
  <si>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</si>
  <si>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</si>
  <si>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</si>
  <si>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</si>
  <si>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</si>
  <si>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</si>
  <si>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</si>
  <si>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</si>
  <si>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</si>
  <si>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</si>
  <si>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</si>
  <si>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</si>
  <si>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</si>
  <si>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</si>
  <si>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</si>
  <si>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</si>
  <si>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</si>
  <si>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</si>
  <si>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</si>
  <si>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</si>
  <si>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</si>
  <si>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</si>
  <si>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</si>
  <si>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</si>
  <si>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</si>
  <si>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</si>
  <si>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</si>
  <si>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</si>
  <si>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</si>
  <si>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</si>
  <si>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</si>
  <si>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</si>
  <si>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</si>
  <si>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</si>
  <si>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</si>
  <si>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</si>
  <si>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</si>
  <si>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</si>
  <si>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</si>
  <si>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</si>
  <si>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</si>
  <si>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</si>
  <si>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</si>
  <si>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</si>
  <si>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</si>
  <si>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</si>
  <si>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</si>
  <si>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</si>
  <si>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</si>
  <si>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</si>
  <si>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</si>
  <si>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</si>
  <si>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</si>
  <si>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</si>
  <si>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</si>
  <si>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</si>
  <si>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</si>
  <si>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</si>
  <si>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</si>
  <si>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</si>
  <si>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</si>
  <si>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</si>
  <si>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</si>
  <si>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</si>
  <si>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</si>
  <si>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</si>
  <si>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</si>
  <si>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</si>
  <si>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</si>
  <si>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</si>
  <si>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</si>
  <si>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</si>
  <si>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Կրթական եւ վերապատրաստման ծառայություն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</si>
  <si>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</si>
  <si>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</si>
  <si>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</si>
  <si>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</si>
  <si>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</si>
  <si>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</si>
  <si>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</si>
  <si>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</si>
  <si>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</si>
  <si>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</si>
  <si>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</si>
  <si>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</si>
  <si>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</si>
  <si>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</si>
  <si>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</si>
  <si>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</si>
  <si>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</si>
  <si>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</si>
  <si>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</si>
  <si>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</si>
  <si>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</si>
  <si>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</si>
  <si>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</si>
  <si>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</si>
  <si>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</si>
  <si>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</si>
  <si>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</si>
  <si>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</si>
  <si>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</si>
  <si>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</si>
  <si>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</si>
  <si>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</si>
  <si>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</si>
  <si>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</si>
  <si>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</si>
  <si>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</si>
  <si>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</si>
  <si>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</si>
  <si>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</si>
  <si>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</si>
  <si>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</si>
  <si>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</si>
  <si>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</si>
  <si>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</si>
  <si>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</si>
  <si>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</si>
  <si>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</si>
  <si>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</si>
  <si>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</si>
  <si>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</si>
  <si>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</si>
  <si>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</si>
  <si>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</si>
  <si>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</si>
  <si>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</si>
  <si>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</si>
  <si>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</si>
  <si>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</si>
  <si>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</si>
  <si>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</si>
  <si>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</si>
  <si>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</si>
  <si>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</si>
  <si>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</si>
  <si>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</si>
  <si>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</si>
  <si>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</si>
  <si>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</si>
  <si>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</si>
  <si>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</si>
  <si>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</si>
  <si>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</si>
  <si>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</si>
  <si>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</si>
  <si>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</si>
  <si>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</si>
  <si>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</si>
  <si>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32550000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</si>
  <si>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</si>
  <si>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</si>
  <si>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</si>
  <si>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</si>
  <si>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</si>
  <si>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</si>
  <si>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</si>
  <si>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</si>
  <si>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</si>
  <si>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</si>
  <si>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</si>
  <si>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</si>
  <si>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</si>
  <si>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</si>
  <si>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</si>
  <si>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</si>
  <si>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</si>
  <si>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</si>
  <si>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</si>
  <si>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</si>
  <si>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</si>
  <si>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</si>
  <si>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</si>
  <si>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</si>
  <si>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</si>
  <si>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</si>
  <si>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</si>
  <si>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</si>
  <si>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</si>
  <si>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</si>
  <si>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</si>
  <si>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</si>
  <si>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</si>
  <si>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t xml:space="preserve">,«ՀՀ ոստիկանության կրթահամալիր,,ՊՈԱԿ-ի  2017թ-ի 
գնումների պլան </t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</si>
  <si>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</si>
  <si>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</si>
  <si>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</si>
  <si>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</si>
  <si>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</si>
  <si>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</si>
  <si>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</si>
  <si>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</si>
  <si>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</si>
  <si>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</si>
  <si>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</si>
  <si>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</si>
  <si>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</si>
  <si>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</si>
  <si>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</si>
  <si>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</si>
  <si>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</si>
  <si>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</si>
  <si>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</si>
  <si>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</si>
  <si>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</si>
  <si>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</si>
  <si>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</si>
  <si>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</si>
  <si>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</si>
  <si>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</si>
  <si>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</si>
  <si>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</si>
  <si>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</si>
  <si>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</si>
  <si>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</si>
  <si>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</si>
  <si>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</si>
  <si>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</si>
  <si>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</si>
  <si>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</si>
  <si>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</si>
  <si>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</si>
  <si>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</si>
  <si>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</si>
  <si>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</si>
  <si>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</si>
  <si>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</si>
  <si>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</si>
  <si>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</si>
  <si>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</si>
  <si>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</si>
  <si>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</si>
  <si>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</si>
  <si>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</si>
  <si>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</si>
  <si>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</si>
  <si>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</si>
  <si>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</si>
  <si>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</si>
  <si>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</si>
  <si>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Լեզվի դասընթացների անցկացում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</si>
  <si>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</si>
  <si>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</si>
  <si>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</si>
  <si>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</si>
  <si>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</si>
  <si>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</si>
  <si>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</si>
  <si>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</si>
  <si>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</si>
  <si>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</si>
  <si>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</si>
  <si>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</si>
  <si>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</si>
  <si>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         ,«ՀՀ ոստիկանության կրթահամալիր,,ՊՈԱԿ-ի պետ</t>
  </si>
  <si>
    <t xml:space="preserve">                                  ___________________ Հովհ.Վարյան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</si>
  <si>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</si>
  <si>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</si>
  <si>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</si>
  <si>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</si>
  <si>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</si>
  <si>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</si>
  <si>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</si>
  <si>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</si>
  <si>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</si>
  <si>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</si>
  <si>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</si>
  <si>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</si>
  <si>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</si>
  <si>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</si>
  <si>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</si>
  <si>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</si>
  <si>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</si>
  <si>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</si>
  <si>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</si>
  <si>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</si>
  <si>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</si>
  <si>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</si>
  <si>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</si>
  <si>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</si>
  <si>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</si>
  <si>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</si>
  <si>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</si>
  <si>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</si>
  <si>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</si>
  <si>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</si>
  <si>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</si>
  <si>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</si>
  <si>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</si>
  <si>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</si>
  <si>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</si>
  <si>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</si>
  <si>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</si>
  <si>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Արտաքին լուսավորության սարքերի տեղադրում</t>
  </si>
  <si>
    <t>Շինությունների հարդարման այլ աշխատանքներ</t>
  </si>
  <si>
    <t>Շենք, շինությունների հիմնանորոգման աշխատանքներ /ՀՀ ոստ./</t>
  </si>
  <si>
    <t>45610000-3</t>
  </si>
  <si>
    <t>Շինարարական աշխատանքներ /ՀՀ ոստ. հենակետի համար/</t>
  </si>
  <si>
    <t>45000000-1</t>
  </si>
  <si>
    <t>9 հարկանի մասնաշենքի 6-րդ եւ 7-րդ հարկերի  կապիտալ վերանորոգման շինարարական աշխատանքներ</t>
  </si>
  <si>
    <t>45000000-2</t>
  </si>
  <si>
    <t>Թանգարանային ծառայություններ</t>
  </si>
  <si>
    <t>Սննդի մատուցման ծառայություն</t>
  </si>
  <si>
    <t>55320000-1</t>
  </si>
  <si>
    <t>55320000-2</t>
  </si>
  <si>
    <t>55320000-3</t>
  </si>
  <si>
    <t>55320000-4</t>
  </si>
  <si>
    <t>Դրոշակաձողերի տեղադրման ծառայություն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</si>
</sst>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b/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</font>
    <font>
      <i/>
      <sz val="11"/>
      <color rgb="FFFF0000"/>
      <name val="Arial Armenian"/>
      <family val="2"/>
    </font>
    <font>
      <i/>
      <sz val="11"/>
      <color rgb="FFFF0000"/>
      <name val="Arial LatArm"/>
      <family val="2"/>
    </font>
    <font>
      <i/>
      <sz val="11"/>
      <color rgb="FFFF0000"/>
      <name val="GHEA Grapalat"/>
      <family val="3"/>
    </font>
    <font>
      <b/>
      <i/>
      <sz val="11"/>
      <color rgb="FFFF0000"/>
      <name val="GHEA Grapalat"/>
      <family val="3"/>
    </font>
    <font>
      <b/>
      <sz val="11"/>
      <color rgb="FFFF0000"/>
      <name val="Calibri"/>
      <family val="2"/>
      <charset val="204"/>
      <scheme val="minor"/>
    </font>
    <font>
      <b/>
      <i/>
      <sz val="12"/>
      <color rgb="FFFF0000"/>
      <name val="Arial LatArm"/>
      <family val="2"/>
    </font>
    <font>
      <b/>
      <i/>
      <sz val="11"/>
      <color rgb="FFFF0000"/>
      <name val="Arial Armenian"/>
      <family val="2"/>
    </font>
    <font>
      <i/>
      <sz val="8"/>
      <color rgb="FFFF0000"/>
      <name val="GHEA Grapalat"/>
      <family val="3"/>
    </font>
    <font>
      <sz val="11"/>
      <color rgb="FFFF0000"/>
      <name val="Arial Armenian"/>
      <family val="2"/>
    </font>
    <font>
      <i/>
      <sz val="10"/>
      <color rgb="FFFF0000"/>
      <name val="Arial LatArm"/>
      <family val="2"/>
    </font>
    <font>
      <sz val="12"/>
      <color rgb="FFFF0000"/>
      <name val="GHEA Grapalat"/>
      <family val="3"/>
    </font>
    <font>
      <i/>
      <sz val="11"/>
      <color rgb="FF002060"/>
      <name val="GHEA Grapalat"/>
      <family val="3"/>
    </font>
    <font>
      <i/>
      <sz val="11"/>
      <color rgb="FF002060"/>
      <name val="Arial Armenian"/>
      <family val="2"/>
    </font>
    <font>
      <sz val="11"/>
      <color rgb="FF00206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Arial Armenian"/>
      <family val="2"/>
    </font>
    <font>
      <b/>
      <i/>
      <sz val="12"/>
      <name val="Arial Armenian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sz val="11"/>
      <name val="Arial LatArm"/>
      <family val="2"/>
    </font>
    <font>
      <b/>
      <i/>
      <sz val="12"/>
      <name val="Arial LatArm"/>
      <family val="2"/>
    </font>
    <font>
      <b/>
      <i/>
      <u/>
      <sz val="11"/>
      <name val="Arial Armenian"/>
      <family val="2"/>
    </font>
    <font>
      <b/>
      <i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i/>
      <sz val="7"/>
      <name val="GHEA Grapalat"/>
      <family val="3"/>
    </font>
    <font>
      <b/>
      <sz val="11"/>
      <name val="Arial Armenian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60">
    <xf numFmtId="0" fontId="0" fillId="0" borderId="0" xfId="0"/>
    <xf numFmtId="0" fontId="7" fillId="0" borderId="0" xfId="0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11" fillId="3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vertical="center" wrapText="1"/>
    </xf>
    <xf numFmtId="0" fontId="13" fillId="0" borderId="0" xfId="0" applyFont="1"/>
    <xf numFmtId="0" fontId="13" fillId="0" borderId="10" xfId="0" applyFont="1" applyBorder="1" applyAlignment="1"/>
    <xf numFmtId="0" fontId="13" fillId="0" borderId="0" xfId="0" applyFont="1" applyAlignment="1"/>
    <xf numFmtId="0" fontId="10" fillId="0" borderId="0" xfId="1" applyFont="1" applyFill="1" applyBorder="1" applyAlignment="1"/>
    <xf numFmtId="0" fontId="7" fillId="0" borderId="0" xfId="0" applyFont="1" applyFill="1"/>
    <xf numFmtId="0" fontId="9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3" fontId="9" fillId="3" borderId="1" xfId="1" applyNumberFormat="1" applyFont="1" applyFill="1" applyBorder="1" applyAlignment="1">
      <alignment horizontal="right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3" fontId="9" fillId="3" borderId="1" xfId="1" applyNumberFormat="1" applyFont="1" applyFill="1" applyBorder="1" applyAlignment="1">
      <alignment horizontal="right" vertical="center" wrapText="1"/>
    </xf>
    <xf numFmtId="49" fontId="9" fillId="0" borderId="1" xfId="1" applyNumberFormat="1" applyFont="1" applyFill="1" applyBorder="1" applyAlignment="1">
      <alignment horizontal="center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wrapText="1"/>
    </xf>
    <xf numFmtId="0" fontId="7" fillId="3" borderId="0" xfId="0" applyFont="1" applyFill="1"/>
    <xf numFmtId="0" fontId="7" fillId="2" borderId="0" xfId="0" applyFont="1" applyFill="1"/>
    <xf numFmtId="0" fontId="10" fillId="3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/>
    </xf>
    <xf numFmtId="0" fontId="10" fillId="0" borderId="0" xfId="1" applyFont="1" applyFill="1" applyBorder="1"/>
    <xf numFmtId="3" fontId="7" fillId="0" borderId="0" xfId="0" applyNumberFormat="1" applyFont="1"/>
    <xf numFmtId="3" fontId="18" fillId="3" borderId="0" xfId="1" applyNumberFormat="1" applyFont="1" applyFill="1" applyBorder="1" applyAlignment="1">
      <alignment horizontal="right" vertical="center"/>
    </xf>
    <xf numFmtId="3" fontId="14" fillId="3" borderId="0" xfId="1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0" fontId="10" fillId="0" borderId="0" xfId="1" applyFont="1" applyFill="1" applyBorder="1" applyAlignment="1">
      <alignment horizontal="right"/>
    </xf>
    <xf numFmtId="0" fontId="7" fillId="0" borderId="0" xfId="0" applyFont="1" applyBorder="1"/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center"/>
    </xf>
    <xf numFmtId="0" fontId="19" fillId="0" borderId="0" xfId="0" applyFont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 applyAlignment="1">
      <alignment horizontal="right" vertical="center"/>
    </xf>
    <xf numFmtId="0" fontId="20" fillId="0" borderId="1" xfId="1" applyFont="1" applyFill="1" applyBorder="1" applyAlignment="1">
      <alignment horizontal="right" vertical="center" wrapText="1"/>
    </xf>
    <xf numFmtId="0" fontId="22" fillId="0" borderId="0" xfId="0" applyFont="1"/>
    <xf numFmtId="3" fontId="21" fillId="4" borderId="1" xfId="1" applyNumberFormat="1" applyFont="1" applyFill="1" applyBorder="1" applyAlignment="1">
      <alignment horizontal="right" vertical="center"/>
    </xf>
    <xf numFmtId="3" fontId="23" fillId="2" borderId="0" xfId="0" applyNumberFormat="1" applyFont="1" applyFill="1"/>
    <xf numFmtId="0" fontId="20" fillId="2" borderId="1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horizontal="right" vertical="center"/>
    </xf>
    <xf numFmtId="0" fontId="20" fillId="2" borderId="1" xfId="1" applyFont="1" applyFill="1" applyBorder="1" applyAlignment="1">
      <alignment horizontal="right" vertical="center" wrapText="1"/>
    </xf>
    <xf numFmtId="0" fontId="16" fillId="3" borderId="0" xfId="1" applyFont="1" applyFill="1" applyBorder="1" applyAlignment="1">
      <alignment horizontal="left" vertical="center" wrapText="1"/>
    </xf>
    <xf numFmtId="0" fontId="24" fillId="3" borderId="0" xfId="1" applyFont="1" applyFill="1" applyBorder="1" applyAlignment="1">
      <alignment vertical="top" wrapText="1"/>
    </xf>
    <xf numFmtId="0" fontId="24" fillId="3" borderId="0" xfId="1" applyFont="1" applyFill="1" applyBorder="1" applyAlignment="1">
      <alignment vertical="center" wrapText="1"/>
    </xf>
    <xf numFmtId="0" fontId="26" fillId="3" borderId="0" xfId="1" applyFont="1" applyFill="1" applyBorder="1" applyAlignment="1"/>
    <xf numFmtId="0" fontId="27" fillId="3" borderId="0" xfId="1" applyFont="1" applyFill="1" applyBorder="1" applyAlignment="1">
      <alignment vertical="top" wrapText="1"/>
    </xf>
    <xf numFmtId="0" fontId="27" fillId="3" borderId="0" xfId="1" applyFont="1" applyFill="1" applyBorder="1" applyAlignment="1">
      <alignment vertical="center" wrapText="1"/>
    </xf>
    <xf numFmtId="0" fontId="35" fillId="3" borderId="1" xfId="1" applyFont="1" applyFill="1" applyBorder="1" applyAlignment="1">
      <alignment horizontal="left" vertical="center" wrapText="1"/>
    </xf>
    <xf numFmtId="0" fontId="35" fillId="3" borderId="1" xfId="1" applyFont="1" applyFill="1" applyBorder="1" applyAlignment="1">
      <alignment horizontal="center" vertical="center" wrapText="1"/>
    </xf>
    <xf numFmtId="0" fontId="24" fillId="3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 wrapText="1"/>
    </xf>
    <xf numFmtId="0" fontId="36" fillId="3" borderId="1" xfId="1" applyFont="1" applyFill="1" applyBorder="1" applyAlignment="1">
      <alignment horizontal="left" vertical="center" wrapText="1"/>
    </xf>
    <xf numFmtId="0" fontId="36" fillId="3" borderId="1" xfId="1" applyFont="1" applyFill="1" applyBorder="1" applyAlignment="1">
      <alignment horizontal="center" vertical="center" wrapText="1"/>
    </xf>
    <xf numFmtId="3" fontId="24" fillId="3" borderId="1" xfId="1" applyNumberFormat="1" applyFont="1" applyFill="1" applyBorder="1" applyAlignment="1">
      <alignment horizontal="right" vertical="center"/>
    </xf>
    <xf numFmtId="0" fontId="24" fillId="3" borderId="1" xfId="1" applyFont="1" applyFill="1" applyBorder="1" applyAlignment="1">
      <alignment vertical="center" wrapText="1"/>
    </xf>
    <xf numFmtId="0" fontId="32" fillId="3" borderId="1" xfId="1" applyFont="1" applyFill="1" applyBorder="1" applyAlignment="1">
      <alignment horizontal="center" vertical="center" wrapText="1"/>
    </xf>
    <xf numFmtId="3" fontId="24" fillId="3" borderId="1" xfId="1" applyNumberFormat="1" applyFont="1" applyFill="1" applyBorder="1" applyAlignment="1">
      <alignment horizontal="right" vertical="center" wrapText="1"/>
    </xf>
    <xf numFmtId="0" fontId="31" fillId="3" borderId="1" xfId="1" applyFont="1" applyFill="1" applyBorder="1" applyAlignment="1">
      <alignment horizontal="center" vertical="center" wrapText="1"/>
    </xf>
    <xf numFmtId="0" fontId="24" fillId="3" borderId="1" xfId="1" applyFont="1" applyFill="1" applyBorder="1" applyAlignment="1">
      <alignment horizontal="left" vertical="center" wrapText="1"/>
    </xf>
    <xf numFmtId="0" fontId="36" fillId="3" borderId="1" xfId="1" applyFont="1" applyFill="1" applyBorder="1" applyAlignment="1">
      <alignment horizontal="right" vertical="center" wrapText="1"/>
    </xf>
    <xf numFmtId="0" fontId="27" fillId="3" borderId="1" xfId="1" applyFont="1" applyFill="1" applyBorder="1" applyAlignment="1">
      <alignment horizontal="left" vertical="center" wrapText="1"/>
    </xf>
    <xf numFmtId="0" fontId="27" fillId="3" borderId="1" xfId="1" applyFont="1" applyFill="1" applyBorder="1" applyAlignment="1">
      <alignment horizontal="center" vertical="center" wrapText="1"/>
    </xf>
    <xf numFmtId="0" fontId="27" fillId="3" borderId="1" xfId="1" applyFont="1" applyFill="1" applyBorder="1" applyAlignment="1">
      <alignment horizontal="center" vertical="center"/>
    </xf>
    <xf numFmtId="3" fontId="27" fillId="3" borderId="1" xfId="1" applyNumberFormat="1" applyFont="1" applyFill="1" applyBorder="1" applyAlignment="1">
      <alignment horizontal="right" vertical="center"/>
    </xf>
    <xf numFmtId="3" fontId="27" fillId="3" borderId="1" xfId="1" applyNumberFormat="1" applyFont="1" applyFill="1" applyBorder="1" applyAlignment="1">
      <alignment horizontal="right" vertical="center" wrapText="1"/>
    </xf>
    <xf numFmtId="0" fontId="37" fillId="3" borderId="1" xfId="1" applyFont="1" applyFill="1" applyBorder="1" applyAlignment="1">
      <alignment horizontal="center" vertical="center" wrapText="1"/>
    </xf>
    <xf numFmtId="0" fontId="38" fillId="3" borderId="1" xfId="1" applyFont="1" applyFill="1" applyBorder="1" applyAlignment="1">
      <alignment horizontal="center" vertical="center" wrapText="1"/>
    </xf>
    <xf numFmtId="49" fontId="24" fillId="3" borderId="1" xfId="1" applyNumberFormat="1" applyFont="1" applyFill="1" applyBorder="1" applyAlignment="1">
      <alignment horizontal="left" vertical="center" wrapText="1"/>
    </xf>
    <xf numFmtId="49" fontId="24" fillId="3" borderId="1" xfId="2" applyNumberFormat="1" applyFont="1" applyFill="1" applyBorder="1" applyAlignment="1">
      <alignment horizontal="center" vertical="center" wrapText="1"/>
    </xf>
    <xf numFmtId="3" fontId="24" fillId="3" borderId="1" xfId="2" applyNumberFormat="1" applyFont="1" applyFill="1" applyBorder="1" applyAlignment="1">
      <alignment horizontal="right" vertical="center" wrapText="1"/>
    </xf>
    <xf numFmtId="0" fontId="24" fillId="3" borderId="1" xfId="1" applyNumberFormat="1" applyFont="1" applyFill="1" applyBorder="1" applyAlignment="1">
      <alignment horizontal="left" vertical="center" wrapText="1"/>
    </xf>
    <xf numFmtId="0" fontId="24" fillId="3" borderId="1" xfId="2" applyNumberFormat="1" applyFont="1" applyFill="1" applyBorder="1" applyAlignment="1">
      <alignment horizontal="center" vertical="center" wrapText="1"/>
    </xf>
    <xf numFmtId="3" fontId="24" fillId="3" borderId="1" xfId="1" applyNumberFormat="1" applyFont="1" applyFill="1" applyBorder="1" applyAlignment="1">
      <alignment vertical="center" wrapText="1"/>
    </xf>
    <xf numFmtId="0" fontId="31" fillId="3" borderId="2" xfId="1" applyFont="1" applyFill="1" applyBorder="1" applyAlignment="1">
      <alignment horizontal="center" vertical="center" wrapText="1"/>
    </xf>
    <xf numFmtId="164" fontId="24" fillId="3" borderId="1" xfId="1" applyNumberFormat="1" applyFont="1" applyFill="1" applyBorder="1" applyAlignment="1">
      <alignment horizontal="right" vertical="center"/>
    </xf>
    <xf numFmtId="164" fontId="24" fillId="3" borderId="1" xfId="2" applyNumberFormat="1" applyFont="1" applyFill="1" applyBorder="1" applyAlignment="1">
      <alignment horizontal="right" vertical="center" wrapText="1"/>
    </xf>
    <xf numFmtId="0" fontId="22" fillId="0" borderId="0" xfId="0" applyFont="1" applyFill="1" applyBorder="1"/>
    <xf numFmtId="0" fontId="22" fillId="0" borderId="0" xfId="0" applyFont="1" applyFill="1"/>
    <xf numFmtId="0" fontId="32" fillId="3" borderId="1" xfId="1" applyNumberFormat="1" applyFont="1" applyFill="1" applyBorder="1" applyAlignment="1">
      <alignment horizontal="left" vertical="center" wrapText="1"/>
    </xf>
    <xf numFmtId="164" fontId="15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/>
    <xf numFmtId="0" fontId="32" fillId="3" borderId="1" xfId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wrapText="1"/>
    </xf>
    <xf numFmtId="16" fontId="19" fillId="0" borderId="0" xfId="0" applyNumberFormat="1" applyFont="1" applyFill="1" applyBorder="1" applyAlignment="1">
      <alignment horizontal="center" wrapText="1"/>
    </xf>
    <xf numFmtId="17" fontId="19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vertical="top" wrapText="1"/>
    </xf>
    <xf numFmtId="3" fontId="18" fillId="0" borderId="0" xfId="1" applyNumberFormat="1" applyFont="1" applyFill="1" applyBorder="1" applyAlignment="1">
      <alignment horizontal="left" vertical="top"/>
    </xf>
    <xf numFmtId="3" fontId="18" fillId="0" borderId="0" xfId="1" applyNumberFormat="1" applyFont="1" applyFill="1" applyBorder="1" applyAlignment="1">
      <alignment horizontal="right" vertical="top"/>
    </xf>
    <xf numFmtId="0" fontId="12" fillId="3" borderId="10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left" vertical="center" wrapText="1"/>
    </xf>
    <xf numFmtId="3" fontId="31" fillId="3" borderId="2" xfId="1" applyNumberFormat="1" applyFont="1" applyFill="1" applyBorder="1" applyAlignment="1">
      <alignment horizontal="center" vertical="center"/>
    </xf>
    <xf numFmtId="3" fontId="31" fillId="3" borderId="4" xfId="1" applyNumberFormat="1" applyFont="1" applyFill="1" applyBorder="1" applyAlignment="1">
      <alignment horizontal="center" vertical="center"/>
    </xf>
    <xf numFmtId="0" fontId="31" fillId="3" borderId="2" xfId="1" applyFont="1" applyFill="1" applyBorder="1" applyAlignment="1">
      <alignment horizontal="center" vertical="center" wrapText="1"/>
    </xf>
    <xf numFmtId="0" fontId="31" fillId="3" borderId="3" xfId="1" applyFont="1" applyFill="1" applyBorder="1" applyAlignment="1">
      <alignment horizontal="center" vertical="center" wrapText="1"/>
    </xf>
    <xf numFmtId="0" fontId="31" fillId="3" borderId="4" xfId="1" applyFont="1" applyFill="1" applyBorder="1" applyAlignment="1">
      <alignment horizontal="center" vertical="center" wrapText="1"/>
    </xf>
    <xf numFmtId="3" fontId="31" fillId="3" borderId="1" xfId="1" applyNumberFormat="1" applyFont="1" applyFill="1" applyBorder="1" applyAlignment="1">
      <alignment horizontal="center" vertical="center"/>
    </xf>
    <xf numFmtId="0" fontId="24" fillId="3" borderId="3" xfId="1" applyFont="1" applyFill="1" applyBorder="1" applyAlignment="1">
      <alignment horizontal="center" vertical="center" wrapText="1"/>
    </xf>
    <xf numFmtId="0" fontId="24" fillId="3" borderId="4" xfId="1" applyFont="1" applyFill="1" applyBorder="1" applyAlignment="1">
      <alignment horizontal="center" vertical="center" wrapText="1"/>
    </xf>
    <xf numFmtId="0" fontId="32" fillId="3" borderId="0" xfId="1" applyFont="1" applyFill="1" applyBorder="1" applyAlignment="1">
      <alignment horizontal="left" vertical="center" wrapText="1"/>
    </xf>
    <xf numFmtId="0" fontId="34" fillId="3" borderId="0" xfId="1" applyFont="1" applyFill="1" applyBorder="1" applyAlignment="1">
      <alignment horizontal="left" vertical="center" wrapText="1"/>
    </xf>
    <xf numFmtId="0" fontId="35" fillId="3" borderId="8" xfId="1" applyFont="1" applyFill="1" applyBorder="1" applyAlignment="1">
      <alignment horizontal="center" vertical="center" wrapText="1"/>
    </xf>
    <xf numFmtId="0" fontId="35" fillId="3" borderId="9" xfId="1" applyFont="1" applyFill="1" applyBorder="1" applyAlignment="1">
      <alignment horizontal="center" vertical="center" wrapText="1"/>
    </xf>
    <xf numFmtId="0" fontId="35" fillId="3" borderId="10" xfId="1" applyFont="1" applyFill="1" applyBorder="1" applyAlignment="1">
      <alignment horizontal="center" vertical="center" wrapText="1"/>
    </xf>
    <xf numFmtId="0" fontId="35" fillId="3" borderId="11" xfId="1" applyFont="1" applyFill="1" applyBorder="1" applyAlignment="1">
      <alignment horizontal="center" vertical="center" wrapText="1"/>
    </xf>
    <xf numFmtId="0" fontId="35" fillId="3" borderId="12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35" fillId="3" borderId="5" xfId="1" applyFont="1" applyFill="1" applyBorder="1" applyAlignment="1">
      <alignment horizontal="center" vertical="center" wrapText="1"/>
    </xf>
    <xf numFmtId="0" fontId="35" fillId="3" borderId="6" xfId="1" applyFont="1" applyFill="1" applyBorder="1" applyAlignment="1">
      <alignment horizontal="center" vertical="center" wrapText="1"/>
    </xf>
    <xf numFmtId="0" fontId="35" fillId="3" borderId="7" xfId="1" applyFont="1" applyFill="1" applyBorder="1" applyAlignment="1">
      <alignment horizontal="center" vertical="center" wrapText="1"/>
    </xf>
    <xf numFmtId="0" fontId="35" fillId="3" borderId="5" xfId="1" applyFont="1" applyFill="1" applyBorder="1" applyAlignment="1">
      <alignment vertical="center" wrapText="1"/>
    </xf>
    <xf numFmtId="0" fontId="35" fillId="3" borderId="6" xfId="1" applyFont="1" applyFill="1" applyBorder="1" applyAlignment="1">
      <alignment vertical="center" wrapText="1"/>
    </xf>
    <xf numFmtId="0" fontId="35" fillId="3" borderId="7" xfId="1" applyFont="1" applyFill="1" applyBorder="1" applyAlignment="1">
      <alignment vertical="center" wrapText="1"/>
    </xf>
    <xf numFmtId="0" fontId="24" fillId="3" borderId="0" xfId="1" applyFont="1" applyFill="1" applyBorder="1" applyAlignment="1">
      <alignment horizontal="left" wrapText="1"/>
    </xf>
    <xf numFmtId="0" fontId="26" fillId="3" borderId="0" xfId="1" applyFont="1" applyFill="1" applyBorder="1" applyAlignment="1">
      <alignment horizontal="right"/>
    </xf>
    <xf numFmtId="0" fontId="28" fillId="3" borderId="0" xfId="1" applyFont="1" applyFill="1" applyBorder="1" applyAlignment="1">
      <alignment horizontal="right" vertical="center"/>
    </xf>
    <xf numFmtId="0" fontId="25" fillId="3" borderId="0" xfId="1" applyFont="1" applyFill="1" applyBorder="1" applyAlignment="1">
      <alignment horizontal="center"/>
    </xf>
    <xf numFmtId="0" fontId="29" fillId="3" borderId="0" xfId="1" applyFont="1" applyFill="1" applyBorder="1" applyAlignment="1">
      <alignment horizontal="center" vertical="center" wrapText="1"/>
    </xf>
    <xf numFmtId="0" fontId="27" fillId="3" borderId="0" xfId="1" applyFont="1" applyFill="1" applyBorder="1" applyAlignment="1">
      <alignment horizontal="left" wrapText="1"/>
    </xf>
    <xf numFmtId="0" fontId="26" fillId="3" borderId="0" xfId="1" applyFont="1" applyFill="1" applyBorder="1" applyAlignment="1">
      <alignment horizontal="left" wrapText="1"/>
    </xf>
    <xf numFmtId="166" fontId="10" fillId="3" borderId="0" xfId="1" applyNumberFormat="1" applyFont="1" applyFill="1" applyBorder="1" applyAlignment="1">
      <alignment horizontal="center"/>
    </xf>
    <xf numFmtId="3" fontId="40" fillId="3" borderId="1" xfId="1" applyNumberFormat="1" applyFont="1" applyFill="1" applyBorder="1" applyAlignment="1">
      <alignment horizontal="center" vertical="center"/>
    </xf>
    <xf numFmtId="0" fontId="31" fillId="3" borderId="1" xfId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3" fontId="15" fillId="2" borderId="2" xfId="1" applyNumberFormat="1" applyFont="1" applyFill="1" applyBorder="1" applyAlignment="1">
      <alignment horizontal="center" vertical="center"/>
    </xf>
    <xf numFmtId="3" fontId="15" fillId="2" borderId="4" xfId="1" applyNumberFormat="1" applyFont="1" applyFill="1" applyBorder="1" applyAlignment="1">
      <alignment horizontal="center" vertical="center"/>
    </xf>
    <xf numFmtId="0" fontId="31" fillId="3" borderId="2" xfId="1" applyFont="1" applyFill="1" applyBorder="1" applyAlignment="1">
      <alignment horizontal="left" vertical="center" wrapText="1"/>
    </xf>
    <xf numFmtId="0" fontId="31" fillId="3" borderId="3" xfId="1" applyFont="1" applyFill="1" applyBorder="1" applyAlignment="1">
      <alignment horizontal="left" vertical="center" wrapText="1"/>
    </xf>
    <xf numFmtId="0" fontId="31" fillId="3" borderId="4" xfId="1" applyFont="1" applyFill="1" applyBorder="1" applyAlignment="1">
      <alignment horizontal="left" vertical="center" wrapText="1"/>
    </xf>
    <xf numFmtId="0" fontId="17" fillId="0" borderId="3" xfId="0" applyFont="1" applyBorder="1"/>
    <xf numFmtId="0" fontId="17" fillId="0" borderId="4" xfId="0" applyFont="1" applyBorder="1"/>
    <xf numFmtId="0" fontId="6" fillId="0" borderId="0" xfId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/>
    </xf>
    <xf numFmtId="3" fontId="39" fillId="3" borderId="2" xfId="1" applyNumberFormat="1" applyFont="1" applyFill="1" applyBorder="1" applyAlignment="1">
      <alignment horizontal="center" vertical="center"/>
    </xf>
    <xf numFmtId="3" fontId="39" fillId="3" borderId="4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77</xdr:row>
      <xdr:rowOff>66675</xdr:rowOff>
    </xdr:from>
    <xdr:to>
      <xdr:col>1</xdr:col>
      <xdr:colOff>104775</xdr:colOff>
      <xdr:row>78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933450" y="7390447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85"/>
  <sheetViews>
    <sheetView tabSelected="1" topLeftCell="A18" workbookViewId="0">
      <selection activeCell="F290" sqref="F290:G290"/>
    </sheetView>
  </sheetViews>
  <sheetFormatPr defaultRowHeight="15"/>
  <cols>
    <col min="1" max="1" width="11.140625" style="1" customWidth="1"/>
    <col min="2" max="2" width="27.28515625" style="1" customWidth="1"/>
    <col min="3" max="3" width="12.140625" style="1" customWidth="1"/>
    <col min="4" max="4" width="10" style="1" customWidth="1"/>
    <col min="5" max="5" width="11.7109375" style="1" customWidth="1"/>
    <col min="6" max="6" width="11.85546875" style="1" customWidth="1"/>
    <col min="7" max="7" width="11.7109375" style="1" customWidth="1"/>
    <col min="8" max="8" width="9.28515625" style="1" bestFit="1" customWidth="1"/>
    <col min="9" max="9" width="11.7109375" style="1" customWidth="1"/>
    <col min="10" max="10" width="23.85546875" style="1" customWidth="1"/>
    <col min="11" max="11" width="13.85546875" style="1" customWidth="1"/>
    <col min="12" max="16384" width="9.140625" style="1"/>
  </cols>
  <sheetData>
    <row r="1" spans="1:7" ht="15" customHeight="1">
      <c r="A1" s="64"/>
      <c r="B1" s="65"/>
      <c r="C1" s="138" t="s">
        <v>0</v>
      </c>
      <c r="D1" s="138"/>
      <c r="E1" s="138"/>
      <c r="F1" s="138"/>
      <c r="G1" s="138"/>
    </row>
    <row r="2" spans="1:7" ht="15" customHeight="1">
      <c r="A2" s="66" t="s">
        <v>1</v>
      </c>
      <c r="B2" s="66" t="s">
        <v>283</v>
      </c>
      <c r="C2" s="66"/>
      <c r="D2" s="66"/>
      <c r="E2" s="66"/>
      <c r="F2" s="66"/>
      <c r="G2" s="66"/>
    </row>
    <row r="3" spans="1:7" ht="15" customHeight="1">
      <c r="A3" s="136" t="s">
        <v>285</v>
      </c>
      <c r="B3" s="136"/>
      <c r="C3" s="136"/>
      <c r="D3" s="136"/>
      <c r="E3" s="136"/>
      <c r="F3" s="136"/>
      <c r="G3" s="136"/>
    </row>
    <row r="4" spans="1:7" ht="15" customHeight="1">
      <c r="A4" s="136" t="s">
        <v>284</v>
      </c>
      <c r="B4" s="136"/>
      <c r="C4" s="136"/>
      <c r="D4" s="136"/>
      <c r="E4" s="136"/>
      <c r="F4" s="136"/>
      <c r="G4" s="136"/>
    </row>
    <row r="5" spans="1:7" ht="15" customHeight="1">
      <c r="A5" s="67"/>
      <c r="B5" s="68" t="s">
        <v>2</v>
      </c>
      <c r="C5" s="137" t="s">
        <v>169</v>
      </c>
      <c r="D5" s="137"/>
      <c r="E5" s="137"/>
      <c r="F5" s="137"/>
      <c r="G5" s="137"/>
    </row>
    <row r="6" spans="1:7" ht="34.5" customHeight="1">
      <c r="A6" s="139" t="s">
        <v>212</v>
      </c>
      <c r="B6" s="139"/>
      <c r="C6" s="139"/>
      <c r="D6" s="139"/>
      <c r="E6" s="139"/>
      <c r="F6" s="139"/>
      <c r="G6" s="139"/>
    </row>
    <row r="7" spans="1:7" ht="15" customHeight="1">
      <c r="A7" s="140" t="s">
        <v>315</v>
      </c>
      <c r="B7" s="140"/>
      <c r="C7" s="140"/>
      <c r="D7" s="140"/>
      <c r="E7" s="140"/>
      <c r="F7" s="140"/>
      <c r="G7" s="140"/>
    </row>
    <row r="8" spans="1:7" ht="15" customHeight="1">
      <c r="A8" s="141" t="s">
        <v>3</v>
      </c>
      <c r="B8" s="141"/>
      <c r="C8" s="141"/>
      <c r="D8" s="141"/>
      <c r="E8" s="141"/>
      <c r="F8" s="141"/>
      <c r="G8" s="141"/>
    </row>
    <row r="9" spans="1:7" ht="15" customHeight="1">
      <c r="A9" s="135" t="s">
        <v>316</v>
      </c>
      <c r="B9" s="135"/>
      <c r="C9" s="135"/>
      <c r="D9" s="135"/>
      <c r="E9" s="135"/>
      <c r="F9" s="135"/>
      <c r="G9" s="135"/>
    </row>
    <row r="10" spans="1:7" ht="15" customHeight="1">
      <c r="A10" s="135" t="s">
        <v>317</v>
      </c>
      <c r="B10" s="135"/>
      <c r="C10" s="135"/>
      <c r="D10" s="135"/>
      <c r="E10" s="135"/>
      <c r="F10" s="135"/>
      <c r="G10" s="135"/>
    </row>
    <row r="11" spans="1:7" ht="15" customHeight="1">
      <c r="A11" s="121" t="s">
        <v>318</v>
      </c>
      <c r="B11" s="121"/>
      <c r="C11" s="121"/>
      <c r="D11" s="121"/>
      <c r="E11" s="121"/>
      <c r="F11" s="121"/>
      <c r="G11" s="121"/>
    </row>
    <row r="12" spans="1:7" ht="15" customHeight="1">
      <c r="A12" s="121" t="s">
        <v>319</v>
      </c>
      <c r="B12" s="121"/>
      <c r="C12" s="121"/>
      <c r="D12" s="121"/>
      <c r="E12" s="121"/>
      <c r="F12" s="121"/>
      <c r="G12" s="121"/>
    </row>
    <row r="13" spans="1:7" ht="15" customHeight="1">
      <c r="A13" s="121" t="s">
        <v>320</v>
      </c>
      <c r="B13" s="121"/>
      <c r="C13" s="121"/>
      <c r="D13" s="121"/>
      <c r="E13" s="121"/>
      <c r="F13" s="121"/>
      <c r="G13" s="121"/>
    </row>
    <row r="14" spans="1:7" ht="15" customHeight="1">
      <c r="A14" s="121" t="s">
        <v>321</v>
      </c>
      <c r="B14" s="121"/>
      <c r="C14" s="121"/>
      <c r="D14" s="121"/>
      <c r="E14" s="121"/>
      <c r="F14" s="121"/>
      <c r="G14" s="121"/>
    </row>
    <row r="15" spans="1:7">
      <c r="A15" s="122" t="s">
        <v>4</v>
      </c>
      <c r="B15" s="122"/>
      <c r="C15" s="122"/>
      <c r="D15" s="122"/>
      <c r="E15" s="122"/>
      <c r="F15" s="122"/>
      <c r="G15" s="122"/>
    </row>
    <row r="16" spans="1:7" ht="15" customHeight="1">
      <c r="A16" s="123" t="s">
        <v>5</v>
      </c>
      <c r="B16" s="124"/>
      <c r="C16" s="129" t="s">
        <v>6</v>
      </c>
      <c r="D16" s="132" t="s">
        <v>7</v>
      </c>
      <c r="E16" s="129" t="s">
        <v>8</v>
      </c>
      <c r="F16" s="129" t="s">
        <v>9</v>
      </c>
      <c r="G16" s="129" t="s">
        <v>10</v>
      </c>
    </row>
    <row r="17" spans="1:9">
      <c r="A17" s="125"/>
      <c r="B17" s="126"/>
      <c r="C17" s="130"/>
      <c r="D17" s="133"/>
      <c r="E17" s="130"/>
      <c r="F17" s="130"/>
      <c r="G17" s="130"/>
    </row>
    <row r="18" spans="1:9">
      <c r="A18" s="125"/>
      <c r="B18" s="126"/>
      <c r="C18" s="130"/>
      <c r="D18" s="133"/>
      <c r="E18" s="130"/>
      <c r="F18" s="130"/>
      <c r="G18" s="130"/>
    </row>
    <row r="19" spans="1:9" ht="8.25" hidden="1" customHeight="1">
      <c r="A19" s="125"/>
      <c r="B19" s="126"/>
      <c r="C19" s="130"/>
      <c r="D19" s="133"/>
      <c r="E19" s="130"/>
      <c r="F19" s="130"/>
      <c r="G19" s="130"/>
    </row>
    <row r="20" spans="1:9" ht="15" hidden="1" customHeight="1">
      <c r="A20" s="127"/>
      <c r="B20" s="128"/>
      <c r="C20" s="130"/>
      <c r="D20" s="133"/>
      <c r="E20" s="130"/>
      <c r="F20" s="130"/>
      <c r="G20" s="130"/>
    </row>
    <row r="21" spans="1:9" ht="71.25">
      <c r="A21" s="69" t="s">
        <v>11</v>
      </c>
      <c r="B21" s="70" t="s">
        <v>12</v>
      </c>
      <c r="C21" s="131"/>
      <c r="D21" s="134"/>
      <c r="E21" s="131"/>
      <c r="F21" s="131"/>
      <c r="G21" s="131"/>
    </row>
    <row r="22" spans="1:9" ht="17.25" customHeight="1">
      <c r="A22" s="71">
        <v>1</v>
      </c>
      <c r="B22" s="71">
        <v>2</v>
      </c>
      <c r="C22" s="71">
        <v>3</v>
      </c>
      <c r="D22" s="71">
        <v>4</v>
      </c>
      <c r="E22" s="71">
        <v>5</v>
      </c>
      <c r="F22" s="71">
        <v>6</v>
      </c>
      <c r="G22" s="71">
        <v>7</v>
      </c>
    </row>
    <row r="23" spans="1:9" ht="34.5" customHeight="1">
      <c r="A23" s="144" t="s">
        <v>13</v>
      </c>
      <c r="B23" s="144"/>
      <c r="C23" s="144"/>
      <c r="D23" s="144"/>
      <c r="E23" s="144"/>
      <c r="F23" s="118">
        <f>SUM(F24:F36)</f>
        <v>12818000</v>
      </c>
      <c r="G23" s="118"/>
    </row>
    <row r="24" spans="1:9" ht="53.25" customHeight="1">
      <c r="A24" s="72">
        <v>22451210</v>
      </c>
      <c r="B24" s="73" t="s">
        <v>113</v>
      </c>
      <c r="C24" s="74" t="s">
        <v>14</v>
      </c>
      <c r="D24" s="74" t="s">
        <v>15</v>
      </c>
      <c r="E24" s="75">
        <v>2700</v>
      </c>
      <c r="F24" s="75">
        <f>E24*G24</f>
        <v>337500</v>
      </c>
      <c r="G24" s="75">
        <v>125</v>
      </c>
    </row>
    <row r="25" spans="1:9" ht="51.75" customHeight="1">
      <c r="A25" s="72">
        <v>22451210</v>
      </c>
      <c r="B25" s="73" t="s">
        <v>114</v>
      </c>
      <c r="C25" s="74" t="s">
        <v>14</v>
      </c>
      <c r="D25" s="74" t="s">
        <v>15</v>
      </c>
      <c r="E25" s="75">
        <v>1200</v>
      </c>
      <c r="F25" s="75">
        <f t="shared" ref="F25:F36" si="0">E25*G25</f>
        <v>240000</v>
      </c>
      <c r="G25" s="76">
        <v>200</v>
      </c>
    </row>
    <row r="26" spans="1:9" ht="57" customHeight="1">
      <c r="A26" s="72">
        <v>22451210</v>
      </c>
      <c r="B26" s="73" t="s">
        <v>274</v>
      </c>
      <c r="C26" s="74" t="s">
        <v>14</v>
      </c>
      <c r="D26" s="74" t="s">
        <v>15</v>
      </c>
      <c r="E26" s="75">
        <v>2700</v>
      </c>
      <c r="F26" s="75">
        <f t="shared" si="0"/>
        <v>81000</v>
      </c>
      <c r="G26" s="76">
        <v>30</v>
      </c>
    </row>
    <row r="27" spans="1:9" ht="56.25" customHeight="1">
      <c r="A27" s="72">
        <v>22451210</v>
      </c>
      <c r="B27" s="73" t="s">
        <v>168</v>
      </c>
      <c r="C27" s="74" t="s">
        <v>14</v>
      </c>
      <c r="D27" s="74" t="s">
        <v>15</v>
      </c>
      <c r="E27" s="75">
        <v>2700</v>
      </c>
      <c r="F27" s="75">
        <f t="shared" si="0"/>
        <v>67500</v>
      </c>
      <c r="G27" s="76">
        <v>25</v>
      </c>
    </row>
    <row r="28" spans="1:9" ht="38.25" customHeight="1">
      <c r="A28" s="72">
        <v>22451180</v>
      </c>
      <c r="B28" s="73" t="s">
        <v>281</v>
      </c>
      <c r="C28" s="74" t="s">
        <v>14</v>
      </c>
      <c r="D28" s="74" t="s">
        <v>15</v>
      </c>
      <c r="E28" s="75">
        <v>250000</v>
      </c>
      <c r="F28" s="75">
        <f t="shared" si="0"/>
        <v>250000</v>
      </c>
      <c r="G28" s="76">
        <v>1</v>
      </c>
    </row>
    <row r="29" spans="1:9" ht="38.25" customHeight="1">
      <c r="A29" s="72">
        <v>39280000</v>
      </c>
      <c r="B29" s="73" t="s">
        <v>299</v>
      </c>
      <c r="C29" s="74" t="s">
        <v>14</v>
      </c>
      <c r="D29" s="74" t="s">
        <v>15</v>
      </c>
      <c r="E29" s="75">
        <v>12000</v>
      </c>
      <c r="F29" s="75">
        <f t="shared" si="0"/>
        <v>600000</v>
      </c>
      <c r="G29" s="76">
        <v>50</v>
      </c>
      <c r="H29" s="11"/>
      <c r="I29" s="11"/>
    </row>
    <row r="30" spans="1:9" ht="48" customHeight="1">
      <c r="A30" s="72">
        <v>22210000</v>
      </c>
      <c r="B30" s="73" t="s">
        <v>300</v>
      </c>
      <c r="C30" s="74" t="s">
        <v>14</v>
      </c>
      <c r="D30" s="74" t="s">
        <v>15</v>
      </c>
      <c r="E30" s="75">
        <v>500000</v>
      </c>
      <c r="F30" s="75">
        <f t="shared" si="0"/>
        <v>500000</v>
      </c>
      <c r="G30" s="76">
        <v>1</v>
      </c>
      <c r="H30" s="11"/>
      <c r="I30" s="11"/>
    </row>
    <row r="31" spans="1:9" ht="27.75" customHeight="1">
      <c r="A31" s="72">
        <v>22111110</v>
      </c>
      <c r="B31" s="73" t="s">
        <v>18</v>
      </c>
      <c r="C31" s="74" t="s">
        <v>14</v>
      </c>
      <c r="D31" s="74" t="s">
        <v>15</v>
      </c>
      <c r="E31" s="75">
        <v>5800</v>
      </c>
      <c r="F31" s="75">
        <f t="shared" ref="F31" si="1">E31*G31</f>
        <v>406000</v>
      </c>
      <c r="G31" s="76">
        <v>70</v>
      </c>
      <c r="H31" s="11"/>
      <c r="I31" s="11"/>
    </row>
    <row r="32" spans="1:9" ht="26.25" customHeight="1">
      <c r="A32" s="72" t="s">
        <v>309</v>
      </c>
      <c r="B32" s="73" t="s">
        <v>310</v>
      </c>
      <c r="C32" s="74" t="s">
        <v>14</v>
      </c>
      <c r="D32" s="74" t="s">
        <v>17</v>
      </c>
      <c r="E32" s="75">
        <v>13000</v>
      </c>
      <c r="F32" s="75">
        <f t="shared" si="0"/>
        <v>130000</v>
      </c>
      <c r="G32" s="76">
        <v>10</v>
      </c>
      <c r="H32" s="11"/>
      <c r="I32" s="11"/>
    </row>
    <row r="33" spans="1:9" ht="23.25" customHeight="1">
      <c r="A33" s="72" t="s">
        <v>311</v>
      </c>
      <c r="B33" s="73" t="s">
        <v>312</v>
      </c>
      <c r="C33" s="74" t="s">
        <v>14</v>
      </c>
      <c r="D33" s="74" t="s">
        <v>17</v>
      </c>
      <c r="E33" s="75">
        <v>15000</v>
      </c>
      <c r="F33" s="75">
        <f t="shared" si="0"/>
        <v>150000</v>
      </c>
      <c r="G33" s="76">
        <v>10</v>
      </c>
      <c r="H33" s="11"/>
      <c r="I33" s="11"/>
    </row>
    <row r="34" spans="1:9" ht="36.75" customHeight="1">
      <c r="A34" s="72">
        <v>37461180</v>
      </c>
      <c r="B34" s="73" t="s">
        <v>313</v>
      </c>
      <c r="C34" s="74" t="s">
        <v>14</v>
      </c>
      <c r="D34" s="74" t="s">
        <v>17</v>
      </c>
      <c r="E34" s="75">
        <v>7500</v>
      </c>
      <c r="F34" s="75">
        <f t="shared" si="0"/>
        <v>37500</v>
      </c>
      <c r="G34" s="76">
        <v>5</v>
      </c>
      <c r="H34" s="11"/>
      <c r="I34" s="11"/>
    </row>
    <row r="35" spans="1:9" ht="34.5" customHeight="1">
      <c r="A35" s="72">
        <v>37461170</v>
      </c>
      <c r="B35" s="73" t="s">
        <v>314</v>
      </c>
      <c r="C35" s="74" t="s">
        <v>14</v>
      </c>
      <c r="D35" s="74" t="s">
        <v>21</v>
      </c>
      <c r="E35" s="75">
        <v>18500</v>
      </c>
      <c r="F35" s="75">
        <f t="shared" si="0"/>
        <v>18500</v>
      </c>
      <c r="G35" s="76">
        <v>1</v>
      </c>
      <c r="H35" s="11"/>
      <c r="I35" s="11"/>
    </row>
    <row r="36" spans="1:9" ht="47.25" customHeight="1">
      <c r="A36" s="77" t="s">
        <v>276</v>
      </c>
      <c r="B36" s="73" t="s">
        <v>308</v>
      </c>
      <c r="C36" s="74" t="s">
        <v>19</v>
      </c>
      <c r="D36" s="74" t="s">
        <v>15</v>
      </c>
      <c r="E36" s="75">
        <v>10000000</v>
      </c>
      <c r="F36" s="75">
        <f t="shared" si="0"/>
        <v>10000000</v>
      </c>
      <c r="G36" s="78">
        <v>1</v>
      </c>
    </row>
    <row r="37" spans="1:9" ht="26.25" customHeight="1">
      <c r="A37" s="79"/>
      <c r="B37" s="115" t="s">
        <v>34</v>
      </c>
      <c r="C37" s="116"/>
      <c r="D37" s="116"/>
      <c r="E37" s="117"/>
      <c r="F37" s="118">
        <f>SUM(F38:F59)</f>
        <v>764642</v>
      </c>
      <c r="G37" s="118"/>
    </row>
    <row r="38" spans="1:9" ht="30.75" customHeight="1">
      <c r="A38" s="80">
        <v>24911200</v>
      </c>
      <c r="B38" s="73" t="s">
        <v>35</v>
      </c>
      <c r="C38" s="74" t="s">
        <v>20</v>
      </c>
      <c r="D38" s="74" t="s">
        <v>22</v>
      </c>
      <c r="E38" s="75">
        <v>996</v>
      </c>
      <c r="F38" s="75">
        <f t="shared" ref="F38:F59" si="2">E38*G38</f>
        <v>9960</v>
      </c>
      <c r="G38" s="81">
        <v>10</v>
      </c>
      <c r="H38" s="56"/>
    </row>
    <row r="39" spans="1:9" ht="26.25" customHeight="1">
      <c r="A39" s="80" t="s">
        <v>36</v>
      </c>
      <c r="B39" s="73" t="s">
        <v>205</v>
      </c>
      <c r="C39" s="74" t="s">
        <v>20</v>
      </c>
      <c r="D39" s="74" t="s">
        <v>17</v>
      </c>
      <c r="E39" s="75">
        <v>2100</v>
      </c>
      <c r="F39" s="75">
        <f t="shared" si="2"/>
        <v>42000</v>
      </c>
      <c r="G39" s="81">
        <v>20</v>
      </c>
      <c r="H39" s="56"/>
    </row>
    <row r="40" spans="1:9" ht="21.75" customHeight="1">
      <c r="A40" s="80">
        <v>44111413</v>
      </c>
      <c r="B40" s="73" t="s">
        <v>38</v>
      </c>
      <c r="C40" s="74" t="s">
        <v>20</v>
      </c>
      <c r="D40" s="74" t="s">
        <v>22</v>
      </c>
      <c r="E40" s="75">
        <v>1560</v>
      </c>
      <c r="F40" s="75">
        <f t="shared" si="2"/>
        <v>109200</v>
      </c>
      <c r="G40" s="81">
        <v>70</v>
      </c>
      <c r="H40" s="56"/>
    </row>
    <row r="41" spans="1:9" ht="39" customHeight="1">
      <c r="A41" s="80" t="s">
        <v>40</v>
      </c>
      <c r="B41" s="73" t="s">
        <v>162</v>
      </c>
      <c r="C41" s="74" t="s">
        <v>20</v>
      </c>
      <c r="D41" s="74" t="s">
        <v>17</v>
      </c>
      <c r="E41" s="75">
        <v>850</v>
      </c>
      <c r="F41" s="75">
        <f t="shared" si="2"/>
        <v>8500</v>
      </c>
      <c r="G41" s="81">
        <v>10</v>
      </c>
    </row>
    <row r="42" spans="1:9" ht="28.5" customHeight="1">
      <c r="A42" s="80" t="s">
        <v>41</v>
      </c>
      <c r="B42" s="73" t="s">
        <v>42</v>
      </c>
      <c r="C42" s="74" t="s">
        <v>20</v>
      </c>
      <c r="D42" s="74" t="s">
        <v>43</v>
      </c>
      <c r="E42" s="75">
        <v>846</v>
      </c>
      <c r="F42" s="75">
        <f t="shared" si="2"/>
        <v>16920</v>
      </c>
      <c r="G42" s="81">
        <v>20</v>
      </c>
    </row>
    <row r="43" spans="1:9" ht="26.25" customHeight="1">
      <c r="A43" s="80">
        <v>44111416</v>
      </c>
      <c r="B43" s="73" t="s">
        <v>238</v>
      </c>
      <c r="C43" s="74"/>
      <c r="D43" s="74" t="s">
        <v>22</v>
      </c>
      <c r="E43" s="75">
        <v>779</v>
      </c>
      <c r="F43" s="75">
        <f t="shared" si="2"/>
        <v>38950</v>
      </c>
      <c r="G43" s="81">
        <v>50</v>
      </c>
    </row>
    <row r="44" spans="1:9" ht="31.5" customHeight="1">
      <c r="A44" s="80">
        <v>44111411</v>
      </c>
      <c r="B44" s="73" t="s">
        <v>44</v>
      </c>
      <c r="C44" s="74" t="s">
        <v>20</v>
      </c>
      <c r="D44" s="74" t="s">
        <v>22</v>
      </c>
      <c r="E44" s="75">
        <v>428</v>
      </c>
      <c r="F44" s="75">
        <f t="shared" si="2"/>
        <v>10700</v>
      </c>
      <c r="G44" s="81">
        <v>25</v>
      </c>
      <c r="H44" s="15"/>
      <c r="I44" s="15"/>
    </row>
    <row r="45" spans="1:9" ht="34.5" customHeight="1">
      <c r="A45" s="80">
        <v>44111412</v>
      </c>
      <c r="B45" s="73" t="s">
        <v>221</v>
      </c>
      <c r="C45" s="74" t="s">
        <v>20</v>
      </c>
      <c r="D45" s="74" t="s">
        <v>22</v>
      </c>
      <c r="E45" s="75">
        <v>1850</v>
      </c>
      <c r="F45" s="75">
        <f t="shared" si="2"/>
        <v>37000</v>
      </c>
      <c r="G45" s="81">
        <v>20</v>
      </c>
      <c r="H45" s="98"/>
      <c r="I45" s="15"/>
    </row>
    <row r="46" spans="1:9" ht="20.45" customHeight="1">
      <c r="A46" s="80" t="s">
        <v>45</v>
      </c>
      <c r="B46" s="73" t="s">
        <v>219</v>
      </c>
      <c r="C46" s="74" t="s">
        <v>20</v>
      </c>
      <c r="D46" s="74" t="s">
        <v>17</v>
      </c>
      <c r="E46" s="75">
        <v>1796</v>
      </c>
      <c r="F46" s="75">
        <f t="shared" si="2"/>
        <v>17960</v>
      </c>
      <c r="G46" s="81">
        <v>10</v>
      </c>
      <c r="H46" s="8"/>
      <c r="I46" s="15"/>
    </row>
    <row r="47" spans="1:9" ht="20.45" customHeight="1">
      <c r="A47" s="80">
        <v>44511110</v>
      </c>
      <c r="B47" s="73" t="s">
        <v>220</v>
      </c>
      <c r="C47" s="74" t="s">
        <v>20</v>
      </c>
      <c r="D47" s="74" t="s">
        <v>17</v>
      </c>
      <c r="E47" s="75">
        <v>1796</v>
      </c>
      <c r="F47" s="75">
        <f t="shared" si="2"/>
        <v>17960</v>
      </c>
      <c r="G47" s="81">
        <v>10</v>
      </c>
      <c r="H47" s="8"/>
      <c r="I47" s="15"/>
    </row>
    <row r="48" spans="1:9" ht="26.25" customHeight="1">
      <c r="A48" s="80">
        <v>44921500</v>
      </c>
      <c r="B48" s="73" t="s">
        <v>122</v>
      </c>
      <c r="C48" s="74" t="s">
        <v>20</v>
      </c>
      <c r="D48" s="74" t="s">
        <v>22</v>
      </c>
      <c r="E48" s="75">
        <v>400</v>
      </c>
      <c r="F48" s="75">
        <f t="shared" si="2"/>
        <v>10000</v>
      </c>
      <c r="G48" s="81">
        <v>25</v>
      </c>
      <c r="H48" s="98"/>
      <c r="I48" s="15"/>
    </row>
    <row r="49" spans="1:9" ht="20.45" customHeight="1">
      <c r="A49" s="80">
        <v>44921500</v>
      </c>
      <c r="B49" s="73" t="s">
        <v>123</v>
      </c>
      <c r="C49" s="74" t="s">
        <v>20</v>
      </c>
      <c r="D49" s="74" t="s">
        <v>22</v>
      </c>
      <c r="E49" s="75">
        <v>400</v>
      </c>
      <c r="F49" s="75">
        <f t="shared" si="2"/>
        <v>30000</v>
      </c>
      <c r="G49" s="81">
        <v>75</v>
      </c>
      <c r="H49" s="99"/>
      <c r="I49" s="15"/>
    </row>
    <row r="50" spans="1:9" ht="30.75" customHeight="1">
      <c r="A50" s="80">
        <v>44322510</v>
      </c>
      <c r="B50" s="73" t="s">
        <v>239</v>
      </c>
      <c r="C50" s="74" t="s">
        <v>20</v>
      </c>
      <c r="D50" s="74" t="s">
        <v>152</v>
      </c>
      <c r="E50" s="75">
        <v>900</v>
      </c>
      <c r="F50" s="75">
        <f t="shared" si="2"/>
        <v>54000</v>
      </c>
      <c r="G50" s="81">
        <v>60</v>
      </c>
      <c r="H50" s="56"/>
    </row>
    <row r="51" spans="1:9" ht="71.25" customHeight="1">
      <c r="A51" s="80" t="s">
        <v>206</v>
      </c>
      <c r="B51" s="73" t="s">
        <v>215</v>
      </c>
      <c r="C51" s="74" t="s">
        <v>20</v>
      </c>
      <c r="D51" s="74" t="s">
        <v>17</v>
      </c>
      <c r="E51" s="75">
        <v>550</v>
      </c>
      <c r="F51" s="75">
        <f t="shared" si="2"/>
        <v>11000</v>
      </c>
      <c r="G51" s="81">
        <v>20</v>
      </c>
      <c r="H51" s="56"/>
    </row>
    <row r="52" spans="1:9" ht="84" customHeight="1">
      <c r="A52" s="80" t="s">
        <v>206</v>
      </c>
      <c r="B52" s="73" t="s">
        <v>214</v>
      </c>
      <c r="C52" s="74" t="s">
        <v>20</v>
      </c>
      <c r="D52" s="74" t="s">
        <v>17</v>
      </c>
      <c r="E52" s="75">
        <v>800</v>
      </c>
      <c r="F52" s="75">
        <f t="shared" si="2"/>
        <v>4000</v>
      </c>
      <c r="G52" s="81">
        <v>5</v>
      </c>
      <c r="H52" s="56"/>
    </row>
    <row r="53" spans="1:9" ht="25.5" customHeight="1">
      <c r="A53" s="80" t="s">
        <v>50</v>
      </c>
      <c r="B53" s="73" t="s">
        <v>217</v>
      </c>
      <c r="C53" s="74" t="s">
        <v>20</v>
      </c>
      <c r="D53" s="74" t="s">
        <v>17</v>
      </c>
      <c r="E53" s="75">
        <v>646</v>
      </c>
      <c r="F53" s="75">
        <f t="shared" si="2"/>
        <v>32300</v>
      </c>
      <c r="G53" s="81">
        <v>50</v>
      </c>
    </row>
    <row r="54" spans="1:9" ht="25.5" customHeight="1">
      <c r="A54" s="80" t="s">
        <v>50</v>
      </c>
      <c r="B54" s="73" t="s">
        <v>218</v>
      </c>
      <c r="C54" s="74" t="s">
        <v>20</v>
      </c>
      <c r="D54" s="74" t="s">
        <v>17</v>
      </c>
      <c r="E54" s="75">
        <v>1200</v>
      </c>
      <c r="F54" s="75">
        <f t="shared" si="2"/>
        <v>6000</v>
      </c>
      <c r="G54" s="81">
        <v>5</v>
      </c>
    </row>
    <row r="55" spans="1:9" ht="30" customHeight="1">
      <c r="A55" s="80">
        <v>43411500</v>
      </c>
      <c r="B55" s="73" t="s">
        <v>124</v>
      </c>
      <c r="C55" s="74" t="s">
        <v>20</v>
      </c>
      <c r="D55" s="74" t="s">
        <v>17</v>
      </c>
      <c r="E55" s="75">
        <v>63196</v>
      </c>
      <c r="F55" s="75">
        <f t="shared" si="2"/>
        <v>63196</v>
      </c>
      <c r="G55" s="81">
        <v>1</v>
      </c>
    </row>
    <row r="56" spans="1:9" ht="34.5" customHeight="1">
      <c r="A56" s="80">
        <v>43411500</v>
      </c>
      <c r="B56" s="73" t="s">
        <v>125</v>
      </c>
      <c r="C56" s="74" t="s">
        <v>20</v>
      </c>
      <c r="D56" s="74" t="s">
        <v>17</v>
      </c>
      <c r="E56" s="75">
        <v>34996</v>
      </c>
      <c r="F56" s="75">
        <f t="shared" si="2"/>
        <v>34996</v>
      </c>
      <c r="G56" s="81">
        <v>1</v>
      </c>
    </row>
    <row r="57" spans="1:9" ht="23.25" customHeight="1">
      <c r="A57" s="80" t="s">
        <v>157</v>
      </c>
      <c r="B57" s="73" t="s">
        <v>222</v>
      </c>
      <c r="C57" s="74" t="s">
        <v>20</v>
      </c>
      <c r="D57" s="74" t="s">
        <v>17</v>
      </c>
      <c r="E57" s="75">
        <v>30000</v>
      </c>
      <c r="F57" s="75">
        <f t="shared" si="2"/>
        <v>60000</v>
      </c>
      <c r="G57" s="81">
        <v>2</v>
      </c>
      <c r="H57" s="56"/>
    </row>
    <row r="58" spans="1:9" ht="33" customHeight="1">
      <c r="A58" s="80">
        <v>44511330</v>
      </c>
      <c r="B58" s="73" t="s">
        <v>126</v>
      </c>
      <c r="C58" s="74" t="s">
        <v>20</v>
      </c>
      <c r="D58" s="74" t="s">
        <v>17</v>
      </c>
      <c r="E58" s="75">
        <v>50000</v>
      </c>
      <c r="F58" s="75">
        <f t="shared" si="2"/>
        <v>50000</v>
      </c>
      <c r="G58" s="81">
        <v>1</v>
      </c>
      <c r="H58" s="56"/>
    </row>
    <row r="59" spans="1:9" ht="37.5" customHeight="1">
      <c r="A59" s="80">
        <v>42661400</v>
      </c>
      <c r="B59" s="73" t="s">
        <v>223</v>
      </c>
      <c r="C59" s="74" t="s">
        <v>20</v>
      </c>
      <c r="D59" s="74" t="s">
        <v>17</v>
      </c>
      <c r="E59" s="75">
        <v>100000</v>
      </c>
      <c r="F59" s="75">
        <f t="shared" si="2"/>
        <v>100000</v>
      </c>
      <c r="G59" s="81">
        <v>1</v>
      </c>
    </row>
    <row r="60" spans="1:9" ht="31.5" customHeight="1">
      <c r="A60" s="115" t="s">
        <v>290</v>
      </c>
      <c r="B60" s="119"/>
      <c r="C60" s="119"/>
      <c r="D60" s="119"/>
      <c r="E60" s="120"/>
      <c r="F60" s="113">
        <f>SUM(F61:F68)</f>
        <v>364100</v>
      </c>
      <c r="G60" s="114"/>
      <c r="H60" s="11"/>
      <c r="I60" s="11"/>
    </row>
    <row r="61" spans="1:9" ht="18" customHeight="1">
      <c r="A61" s="82">
        <v>39831241</v>
      </c>
      <c r="B61" s="82" t="s">
        <v>294</v>
      </c>
      <c r="C61" s="83" t="s">
        <v>14</v>
      </c>
      <c r="D61" s="84" t="s">
        <v>17</v>
      </c>
      <c r="E61" s="85">
        <v>180</v>
      </c>
      <c r="F61" s="85">
        <f>E61*G61</f>
        <v>9000</v>
      </c>
      <c r="G61" s="86">
        <v>50</v>
      </c>
    </row>
    <row r="62" spans="1:9" ht="27.75" customHeight="1">
      <c r="A62" s="82">
        <v>39812100</v>
      </c>
      <c r="B62" s="82" t="s">
        <v>298</v>
      </c>
      <c r="C62" s="83" t="s">
        <v>14</v>
      </c>
      <c r="D62" s="84" t="s">
        <v>43</v>
      </c>
      <c r="E62" s="85">
        <v>800</v>
      </c>
      <c r="F62" s="85">
        <f>E62*G62</f>
        <v>40000</v>
      </c>
      <c r="G62" s="86">
        <v>50</v>
      </c>
    </row>
    <row r="63" spans="1:9" ht="18" customHeight="1">
      <c r="A63" s="82">
        <v>39831242</v>
      </c>
      <c r="B63" s="82" t="s">
        <v>291</v>
      </c>
      <c r="C63" s="83" t="s">
        <v>14</v>
      </c>
      <c r="D63" s="84" t="s">
        <v>22</v>
      </c>
      <c r="E63" s="85">
        <v>650</v>
      </c>
      <c r="F63" s="85">
        <f t="shared" ref="F63:F67" si="3">E63*G63</f>
        <v>19500</v>
      </c>
      <c r="G63" s="86">
        <v>30</v>
      </c>
    </row>
    <row r="64" spans="1:9" ht="18" customHeight="1">
      <c r="A64" s="82">
        <v>39831100</v>
      </c>
      <c r="B64" s="82" t="s">
        <v>292</v>
      </c>
      <c r="C64" s="83" t="s">
        <v>14</v>
      </c>
      <c r="D64" s="84" t="s">
        <v>17</v>
      </c>
      <c r="E64" s="85">
        <v>350</v>
      </c>
      <c r="F64" s="85">
        <f t="shared" si="3"/>
        <v>35000</v>
      </c>
      <c r="G64" s="86">
        <v>100</v>
      </c>
    </row>
    <row r="65" spans="1:9" ht="18" customHeight="1">
      <c r="A65" s="82">
        <v>39836000</v>
      </c>
      <c r="B65" s="82" t="s">
        <v>297</v>
      </c>
      <c r="C65" s="83" t="s">
        <v>14</v>
      </c>
      <c r="D65" s="84" t="s">
        <v>17</v>
      </c>
      <c r="E65" s="85">
        <v>1000</v>
      </c>
      <c r="F65" s="85">
        <f t="shared" si="3"/>
        <v>120000</v>
      </c>
      <c r="G65" s="86">
        <v>120</v>
      </c>
    </row>
    <row r="66" spans="1:9" ht="28.5" customHeight="1">
      <c r="A66" s="82">
        <v>31531210</v>
      </c>
      <c r="B66" s="82" t="s">
        <v>293</v>
      </c>
      <c r="C66" s="83" t="s">
        <v>14</v>
      </c>
      <c r="D66" s="84" t="s">
        <v>17</v>
      </c>
      <c r="E66" s="85">
        <v>120</v>
      </c>
      <c r="F66" s="85">
        <f t="shared" si="3"/>
        <v>36000</v>
      </c>
      <c r="G66" s="86">
        <v>300</v>
      </c>
    </row>
    <row r="67" spans="1:9" ht="18" customHeight="1">
      <c r="A67" s="82">
        <v>31531230</v>
      </c>
      <c r="B67" s="82" t="s">
        <v>296</v>
      </c>
      <c r="C67" s="83" t="s">
        <v>14</v>
      </c>
      <c r="D67" s="84" t="s">
        <v>17</v>
      </c>
      <c r="E67" s="85">
        <v>230</v>
      </c>
      <c r="F67" s="85">
        <f t="shared" si="3"/>
        <v>4600</v>
      </c>
      <c r="G67" s="86">
        <v>20</v>
      </c>
    </row>
    <row r="68" spans="1:9" ht="18" customHeight="1">
      <c r="A68" s="82">
        <v>31531500</v>
      </c>
      <c r="B68" s="82" t="s">
        <v>295</v>
      </c>
      <c r="C68" s="83" t="s">
        <v>14</v>
      </c>
      <c r="D68" s="84" t="s">
        <v>17</v>
      </c>
      <c r="E68" s="75">
        <v>500</v>
      </c>
      <c r="F68" s="75">
        <f t="shared" ref="F68" si="4">E68*G68</f>
        <v>100000</v>
      </c>
      <c r="G68" s="81">
        <v>200</v>
      </c>
    </row>
    <row r="69" spans="1:9" ht="30.75" customHeight="1">
      <c r="A69" s="115" t="s">
        <v>182</v>
      </c>
      <c r="B69" s="116"/>
      <c r="C69" s="116"/>
      <c r="D69" s="116"/>
      <c r="E69" s="117"/>
      <c r="F69" s="113">
        <f>SUM(F70:F70)</f>
        <v>707600</v>
      </c>
      <c r="G69" s="114"/>
    </row>
    <row r="70" spans="1:9" ht="31.5" customHeight="1">
      <c r="A70" s="80">
        <v>39515400</v>
      </c>
      <c r="B70" s="73" t="s">
        <v>278</v>
      </c>
      <c r="C70" s="74" t="s">
        <v>20</v>
      </c>
      <c r="D70" s="74" t="s">
        <v>24</v>
      </c>
      <c r="E70" s="75">
        <v>3538</v>
      </c>
      <c r="F70" s="75">
        <f>E70*G70</f>
        <v>707600</v>
      </c>
      <c r="G70" s="75">
        <v>200</v>
      </c>
      <c r="H70" s="111"/>
      <c r="I70" s="112"/>
    </row>
    <row r="71" spans="1:9" ht="33" customHeight="1">
      <c r="A71" s="79"/>
      <c r="B71" s="115" t="s">
        <v>25</v>
      </c>
      <c r="C71" s="116"/>
      <c r="D71" s="116"/>
      <c r="E71" s="117"/>
      <c r="F71" s="118">
        <f>SUM(F72:F101)</f>
        <v>195140</v>
      </c>
      <c r="G71" s="118"/>
    </row>
    <row r="72" spans="1:9" ht="20.25" customHeight="1">
      <c r="A72" s="80">
        <v>33121180</v>
      </c>
      <c r="B72" s="73" t="s">
        <v>140</v>
      </c>
      <c r="C72" s="74" t="s">
        <v>14</v>
      </c>
      <c r="D72" s="87" t="s">
        <v>17</v>
      </c>
      <c r="E72" s="75">
        <v>6350</v>
      </c>
      <c r="F72" s="75">
        <v>12700</v>
      </c>
      <c r="G72" s="78">
        <v>2</v>
      </c>
    </row>
    <row r="73" spans="1:9" ht="22.5" customHeight="1">
      <c r="A73" s="80">
        <v>33631260</v>
      </c>
      <c r="B73" s="73" t="s">
        <v>141</v>
      </c>
      <c r="C73" s="74" t="s">
        <v>14</v>
      </c>
      <c r="D73" s="88" t="s">
        <v>26</v>
      </c>
      <c r="E73" s="75">
        <v>250</v>
      </c>
      <c r="F73" s="75">
        <f t="shared" ref="F73:F101" si="5">E73*G73</f>
        <v>2500</v>
      </c>
      <c r="G73" s="78">
        <v>10</v>
      </c>
    </row>
    <row r="74" spans="1:9" ht="33.75" customHeight="1">
      <c r="A74" s="80">
        <v>33661127</v>
      </c>
      <c r="B74" s="73" t="s">
        <v>142</v>
      </c>
      <c r="C74" s="74" t="s">
        <v>14</v>
      </c>
      <c r="D74" s="88" t="s">
        <v>27</v>
      </c>
      <c r="E74" s="75">
        <v>34</v>
      </c>
      <c r="F74" s="75">
        <f t="shared" si="5"/>
        <v>1020</v>
      </c>
      <c r="G74" s="78">
        <v>30</v>
      </c>
    </row>
    <row r="75" spans="1:9" ht="33" customHeight="1">
      <c r="A75" s="80" t="s">
        <v>28</v>
      </c>
      <c r="B75" s="73" t="s">
        <v>143</v>
      </c>
      <c r="C75" s="74" t="s">
        <v>14</v>
      </c>
      <c r="D75" s="88" t="s">
        <v>29</v>
      </c>
      <c r="E75" s="75">
        <v>10</v>
      </c>
      <c r="F75" s="75">
        <f t="shared" si="5"/>
        <v>2000</v>
      </c>
      <c r="G75" s="78">
        <v>200</v>
      </c>
    </row>
    <row r="76" spans="1:9" ht="21" customHeight="1">
      <c r="A76" s="80">
        <v>33141142</v>
      </c>
      <c r="B76" s="73" t="s">
        <v>240</v>
      </c>
      <c r="C76" s="74" t="s">
        <v>14</v>
      </c>
      <c r="D76" s="88" t="s">
        <v>17</v>
      </c>
      <c r="E76" s="75">
        <v>30</v>
      </c>
      <c r="F76" s="75">
        <f t="shared" si="5"/>
        <v>3000</v>
      </c>
      <c r="G76" s="78">
        <v>100</v>
      </c>
    </row>
    <row r="77" spans="1:9" ht="25.5" customHeight="1">
      <c r="A77" s="80">
        <v>33691176</v>
      </c>
      <c r="B77" s="73" t="s">
        <v>241</v>
      </c>
      <c r="C77" s="74" t="s">
        <v>14</v>
      </c>
      <c r="D77" s="88" t="s">
        <v>32</v>
      </c>
      <c r="E77" s="75">
        <v>500</v>
      </c>
      <c r="F77" s="75">
        <f t="shared" si="5"/>
        <v>5000</v>
      </c>
      <c r="G77" s="78">
        <v>10</v>
      </c>
    </row>
    <row r="78" spans="1:9" ht="19.5" customHeight="1">
      <c r="A78" s="80">
        <v>33611100</v>
      </c>
      <c r="B78" s="73" t="s">
        <v>242</v>
      </c>
      <c r="C78" s="74" t="s">
        <v>14</v>
      </c>
      <c r="D78" s="88" t="s">
        <v>139</v>
      </c>
      <c r="E78" s="75">
        <v>28</v>
      </c>
      <c r="F78" s="75">
        <f t="shared" si="5"/>
        <v>4200</v>
      </c>
      <c r="G78" s="78">
        <v>150</v>
      </c>
    </row>
    <row r="79" spans="1:9" ht="33.75" customHeight="1">
      <c r="A79" s="80">
        <v>33631120</v>
      </c>
      <c r="B79" s="73" t="s">
        <v>243</v>
      </c>
      <c r="C79" s="74" t="s">
        <v>14</v>
      </c>
      <c r="D79" s="88" t="s">
        <v>32</v>
      </c>
      <c r="E79" s="75">
        <v>2980</v>
      </c>
      <c r="F79" s="75">
        <f t="shared" si="5"/>
        <v>14900</v>
      </c>
      <c r="G79" s="78">
        <v>5</v>
      </c>
    </row>
    <row r="80" spans="1:9" ht="69" customHeight="1">
      <c r="A80" s="80">
        <v>33631230</v>
      </c>
      <c r="B80" s="73" t="s">
        <v>244</v>
      </c>
      <c r="C80" s="74" t="s">
        <v>14</v>
      </c>
      <c r="D80" s="88" t="s">
        <v>17</v>
      </c>
      <c r="E80" s="75">
        <v>830</v>
      </c>
      <c r="F80" s="75">
        <f t="shared" si="5"/>
        <v>8300</v>
      </c>
      <c r="G80" s="78">
        <v>10</v>
      </c>
    </row>
    <row r="81" spans="1:7" ht="67.5" customHeight="1">
      <c r="A81" s="80">
        <v>33661121</v>
      </c>
      <c r="B81" s="73" t="s">
        <v>246</v>
      </c>
      <c r="C81" s="74" t="s">
        <v>14</v>
      </c>
      <c r="D81" s="88" t="s">
        <v>29</v>
      </c>
      <c r="E81" s="75">
        <v>10</v>
      </c>
      <c r="F81" s="75">
        <f t="shared" si="5"/>
        <v>5000</v>
      </c>
      <c r="G81" s="78">
        <v>500</v>
      </c>
    </row>
    <row r="82" spans="1:7" ht="66">
      <c r="A82" s="80">
        <v>33661126</v>
      </c>
      <c r="B82" s="73" t="s">
        <v>245</v>
      </c>
      <c r="C82" s="74" t="s">
        <v>14</v>
      </c>
      <c r="D82" s="88" t="s">
        <v>29</v>
      </c>
      <c r="E82" s="75">
        <v>16</v>
      </c>
      <c r="F82" s="75">
        <f t="shared" si="5"/>
        <v>8000</v>
      </c>
      <c r="G82" s="78">
        <v>500</v>
      </c>
    </row>
    <row r="83" spans="1:7" ht="22.5" customHeight="1">
      <c r="A83" s="80">
        <v>33661122</v>
      </c>
      <c r="B83" s="73" t="s">
        <v>247</v>
      </c>
      <c r="C83" s="74" t="s">
        <v>14</v>
      </c>
      <c r="D83" s="88" t="s">
        <v>29</v>
      </c>
      <c r="E83" s="75">
        <v>10</v>
      </c>
      <c r="F83" s="75">
        <f t="shared" si="5"/>
        <v>5000</v>
      </c>
      <c r="G83" s="78">
        <v>500</v>
      </c>
    </row>
    <row r="84" spans="1:7" ht="48" customHeight="1">
      <c r="A84" s="80">
        <v>33621350</v>
      </c>
      <c r="B84" s="73" t="s">
        <v>248</v>
      </c>
      <c r="C84" s="74" t="s">
        <v>14</v>
      </c>
      <c r="D84" s="88" t="s">
        <v>301</v>
      </c>
      <c r="E84" s="75">
        <v>200</v>
      </c>
      <c r="F84" s="75">
        <f t="shared" ref="F84" si="6">E84*G84</f>
        <v>1000</v>
      </c>
      <c r="G84" s="78">
        <v>5</v>
      </c>
    </row>
    <row r="85" spans="1:7" ht="36.75" customHeight="1">
      <c r="A85" s="80">
        <v>33691201</v>
      </c>
      <c r="B85" s="73" t="s">
        <v>249</v>
      </c>
      <c r="C85" s="74" t="s">
        <v>14</v>
      </c>
      <c r="D85" s="88" t="s">
        <v>301</v>
      </c>
      <c r="E85" s="75">
        <v>170</v>
      </c>
      <c r="F85" s="75">
        <f t="shared" si="5"/>
        <v>1700</v>
      </c>
      <c r="G85" s="78">
        <v>10</v>
      </c>
    </row>
    <row r="86" spans="1:7" ht="30.75" customHeight="1">
      <c r="A86" s="80">
        <v>33661117</v>
      </c>
      <c r="B86" s="73" t="s">
        <v>250</v>
      </c>
      <c r="C86" s="74" t="s">
        <v>14</v>
      </c>
      <c r="D86" s="88" t="s">
        <v>30</v>
      </c>
      <c r="E86" s="75">
        <v>2</v>
      </c>
      <c r="F86" s="75">
        <f t="shared" si="5"/>
        <v>500</v>
      </c>
      <c r="G86" s="78">
        <v>250</v>
      </c>
    </row>
    <row r="87" spans="1:7" ht="49.5">
      <c r="A87" s="80">
        <v>33621270</v>
      </c>
      <c r="B87" s="73" t="s">
        <v>251</v>
      </c>
      <c r="C87" s="74" t="s">
        <v>14</v>
      </c>
      <c r="D87" s="88" t="s">
        <v>29</v>
      </c>
      <c r="E87" s="75">
        <v>10</v>
      </c>
      <c r="F87" s="75">
        <f t="shared" si="5"/>
        <v>1000</v>
      </c>
      <c r="G87" s="78">
        <v>100</v>
      </c>
    </row>
    <row r="88" spans="1:7" ht="81" customHeight="1">
      <c r="A88" s="80">
        <v>33661225</v>
      </c>
      <c r="B88" s="73" t="s">
        <v>252</v>
      </c>
      <c r="C88" s="74" t="s">
        <v>14</v>
      </c>
      <c r="D88" s="88" t="s">
        <v>29</v>
      </c>
      <c r="E88" s="75">
        <v>70</v>
      </c>
      <c r="F88" s="75">
        <f t="shared" si="5"/>
        <v>14000</v>
      </c>
      <c r="G88" s="78">
        <v>200</v>
      </c>
    </row>
    <row r="89" spans="1:7" ht="82.5" customHeight="1">
      <c r="A89" s="80">
        <v>33661225</v>
      </c>
      <c r="B89" s="73" t="s">
        <v>252</v>
      </c>
      <c r="C89" s="74" t="s">
        <v>14</v>
      </c>
      <c r="D89" s="88" t="s">
        <v>27</v>
      </c>
      <c r="E89" s="75">
        <v>300</v>
      </c>
      <c r="F89" s="75">
        <f t="shared" si="5"/>
        <v>9000</v>
      </c>
      <c r="G89" s="78">
        <v>30</v>
      </c>
    </row>
    <row r="90" spans="1:7" ht="80.25" customHeight="1">
      <c r="A90" s="80">
        <v>33671122</v>
      </c>
      <c r="B90" s="73" t="s">
        <v>253</v>
      </c>
      <c r="C90" s="74" t="s">
        <v>14</v>
      </c>
      <c r="D90" s="88" t="s">
        <v>31</v>
      </c>
      <c r="E90" s="75">
        <v>70</v>
      </c>
      <c r="F90" s="75">
        <f t="shared" si="5"/>
        <v>33600</v>
      </c>
      <c r="G90" s="78">
        <v>480</v>
      </c>
    </row>
    <row r="91" spans="1:7" ht="48.75" customHeight="1">
      <c r="A91" s="80">
        <v>33631310</v>
      </c>
      <c r="B91" s="73" t="s">
        <v>255</v>
      </c>
      <c r="C91" s="74" t="s">
        <v>14</v>
      </c>
      <c r="D91" s="88" t="s">
        <v>29</v>
      </c>
      <c r="E91" s="75">
        <v>50</v>
      </c>
      <c r="F91" s="75">
        <f t="shared" si="5"/>
        <v>15000</v>
      </c>
      <c r="G91" s="78">
        <v>300</v>
      </c>
    </row>
    <row r="92" spans="1:7" ht="51" customHeight="1">
      <c r="A92" s="80">
        <v>33631310</v>
      </c>
      <c r="B92" s="73" t="s">
        <v>254</v>
      </c>
      <c r="C92" s="74" t="s">
        <v>14</v>
      </c>
      <c r="D92" s="88" t="s">
        <v>27</v>
      </c>
      <c r="E92" s="75">
        <v>200</v>
      </c>
      <c r="F92" s="75">
        <f t="shared" si="5"/>
        <v>5000</v>
      </c>
      <c r="G92" s="78">
        <v>25</v>
      </c>
    </row>
    <row r="93" spans="1:7" ht="49.5">
      <c r="A93" s="80">
        <v>33631310</v>
      </c>
      <c r="B93" s="73" t="s">
        <v>237</v>
      </c>
      <c r="C93" s="74" t="s">
        <v>14</v>
      </c>
      <c r="D93" s="88" t="s">
        <v>17</v>
      </c>
      <c r="E93" s="75">
        <v>450</v>
      </c>
      <c r="F93" s="75">
        <f t="shared" si="5"/>
        <v>2250</v>
      </c>
      <c r="G93" s="78">
        <v>5</v>
      </c>
    </row>
    <row r="94" spans="1:7" ht="33">
      <c r="A94" s="80">
        <v>33631310</v>
      </c>
      <c r="B94" s="73" t="s">
        <v>256</v>
      </c>
      <c r="C94" s="74" t="s">
        <v>14</v>
      </c>
      <c r="D94" s="88" t="s">
        <v>27</v>
      </c>
      <c r="E94" s="75">
        <v>24</v>
      </c>
      <c r="F94" s="75">
        <f t="shared" si="5"/>
        <v>720</v>
      </c>
      <c r="G94" s="78">
        <v>30</v>
      </c>
    </row>
    <row r="95" spans="1:7" ht="33">
      <c r="A95" s="80">
        <v>33671130</v>
      </c>
      <c r="B95" s="73" t="s">
        <v>257</v>
      </c>
      <c r="C95" s="74" t="s">
        <v>14</v>
      </c>
      <c r="D95" s="88" t="s">
        <v>29</v>
      </c>
      <c r="E95" s="75">
        <v>49</v>
      </c>
      <c r="F95" s="75">
        <f t="shared" si="5"/>
        <v>12250</v>
      </c>
      <c r="G95" s="78">
        <v>250</v>
      </c>
    </row>
    <row r="96" spans="1:7" ht="35.25" customHeight="1">
      <c r="A96" s="80">
        <v>24321590</v>
      </c>
      <c r="B96" s="73" t="s">
        <v>258</v>
      </c>
      <c r="C96" s="74" t="s">
        <v>14</v>
      </c>
      <c r="D96" s="88" t="s">
        <v>33</v>
      </c>
      <c r="E96" s="75">
        <v>16</v>
      </c>
      <c r="F96" s="75">
        <f t="shared" si="5"/>
        <v>800</v>
      </c>
      <c r="G96" s="78">
        <v>50</v>
      </c>
    </row>
    <row r="97" spans="1:7" ht="21.75" customHeight="1">
      <c r="A97" s="80">
        <v>33151000</v>
      </c>
      <c r="B97" s="73" t="s">
        <v>259</v>
      </c>
      <c r="C97" s="74" t="s">
        <v>14</v>
      </c>
      <c r="D97" s="88" t="s">
        <v>26</v>
      </c>
      <c r="E97" s="75">
        <v>200</v>
      </c>
      <c r="F97" s="75">
        <f t="shared" si="5"/>
        <v>2000</v>
      </c>
      <c r="G97" s="78">
        <v>10</v>
      </c>
    </row>
    <row r="98" spans="1:7" ht="38.25" customHeight="1">
      <c r="A98" s="80">
        <v>33691176</v>
      </c>
      <c r="B98" s="73" t="s">
        <v>260</v>
      </c>
      <c r="C98" s="74" t="s">
        <v>14</v>
      </c>
      <c r="D98" s="88" t="s">
        <v>119</v>
      </c>
      <c r="E98" s="75">
        <v>110</v>
      </c>
      <c r="F98" s="75">
        <f t="shared" si="5"/>
        <v>9900</v>
      </c>
      <c r="G98" s="78">
        <v>90</v>
      </c>
    </row>
    <row r="99" spans="1:7" ht="35.25" customHeight="1">
      <c r="A99" s="80">
        <v>33611160</v>
      </c>
      <c r="B99" s="73" t="s">
        <v>261</v>
      </c>
      <c r="C99" s="74" t="s">
        <v>14</v>
      </c>
      <c r="D99" s="88" t="s">
        <v>29</v>
      </c>
      <c r="E99" s="75">
        <v>70</v>
      </c>
      <c r="F99" s="75">
        <f t="shared" si="5"/>
        <v>3500</v>
      </c>
      <c r="G99" s="78">
        <v>50</v>
      </c>
    </row>
    <row r="100" spans="1:7" ht="67.5" customHeight="1">
      <c r="A100" s="80">
        <v>33671118</v>
      </c>
      <c r="B100" s="73" t="s">
        <v>262</v>
      </c>
      <c r="C100" s="74" t="s">
        <v>14</v>
      </c>
      <c r="D100" s="88" t="s">
        <v>263</v>
      </c>
      <c r="E100" s="75">
        <v>1700</v>
      </c>
      <c r="F100" s="75">
        <f t="shared" si="5"/>
        <v>8500</v>
      </c>
      <c r="G100" s="78">
        <v>5</v>
      </c>
    </row>
    <row r="101" spans="1:7" ht="30.75" customHeight="1">
      <c r="A101" s="80">
        <v>38931200</v>
      </c>
      <c r="B101" s="73" t="s">
        <v>224</v>
      </c>
      <c r="C101" s="74" t="s">
        <v>14</v>
      </c>
      <c r="D101" s="88" t="s">
        <v>17</v>
      </c>
      <c r="E101" s="75">
        <v>350</v>
      </c>
      <c r="F101" s="75">
        <f t="shared" si="5"/>
        <v>2800</v>
      </c>
      <c r="G101" s="78">
        <v>8</v>
      </c>
    </row>
    <row r="102" spans="1:7" ht="41.25" hidden="1" customHeight="1">
      <c r="A102" s="23"/>
      <c r="B102" s="146" t="s">
        <v>34</v>
      </c>
      <c r="C102" s="147"/>
      <c r="D102" s="147"/>
      <c r="E102" s="148"/>
      <c r="F102" s="145">
        <f>SUM(F103:F125)</f>
        <v>0</v>
      </c>
      <c r="G102" s="145"/>
    </row>
    <row r="103" spans="1:7" ht="18.75" hidden="1" customHeight="1">
      <c r="A103" s="24">
        <v>24911200</v>
      </c>
      <c r="B103" s="24" t="s">
        <v>35</v>
      </c>
      <c r="C103" s="20" t="s">
        <v>20</v>
      </c>
      <c r="D103" s="19" t="s">
        <v>22</v>
      </c>
      <c r="E103" s="21"/>
      <c r="F103" s="21">
        <f t="shared" ref="F103:F125" si="7">E103*G103</f>
        <v>0</v>
      </c>
      <c r="G103" s="22">
        <v>10</v>
      </c>
    </row>
    <row r="104" spans="1:7" ht="30.75" hidden="1" customHeight="1">
      <c r="A104" s="24" t="s">
        <v>36</v>
      </c>
      <c r="B104" s="24" t="s">
        <v>37</v>
      </c>
      <c r="C104" s="20" t="s">
        <v>20</v>
      </c>
      <c r="D104" s="19" t="s">
        <v>17</v>
      </c>
      <c r="E104" s="21"/>
      <c r="F104" s="21">
        <f t="shared" si="7"/>
        <v>0</v>
      </c>
      <c r="G104" s="22">
        <v>20</v>
      </c>
    </row>
    <row r="105" spans="1:7" hidden="1">
      <c r="A105" s="24">
        <v>44111413</v>
      </c>
      <c r="B105" s="24" t="s">
        <v>38</v>
      </c>
      <c r="C105" s="20" t="s">
        <v>20</v>
      </c>
      <c r="D105" s="19" t="s">
        <v>22</v>
      </c>
      <c r="E105" s="21"/>
      <c r="F105" s="21">
        <f t="shared" si="7"/>
        <v>0</v>
      </c>
      <c r="G105" s="22">
        <v>70</v>
      </c>
    </row>
    <row r="106" spans="1:7" ht="32.25" hidden="1" customHeight="1">
      <c r="A106" s="24">
        <v>44811900</v>
      </c>
      <c r="B106" s="24" t="s">
        <v>39</v>
      </c>
      <c r="C106" s="20" t="s">
        <v>20</v>
      </c>
      <c r="D106" s="19" t="s">
        <v>17</v>
      </c>
      <c r="E106" s="21"/>
      <c r="F106" s="21">
        <f t="shared" si="7"/>
        <v>0</v>
      </c>
      <c r="G106" s="22">
        <v>100</v>
      </c>
    </row>
    <row r="107" spans="1:7" ht="20.25" hidden="1" customHeight="1">
      <c r="A107" s="24" t="s">
        <v>40</v>
      </c>
      <c r="B107" s="24" t="s">
        <v>162</v>
      </c>
      <c r="C107" s="20" t="s">
        <v>20</v>
      </c>
      <c r="D107" s="19" t="s">
        <v>17</v>
      </c>
      <c r="E107" s="21"/>
      <c r="F107" s="21">
        <f t="shared" si="7"/>
        <v>0</v>
      </c>
      <c r="G107" s="22">
        <v>10</v>
      </c>
    </row>
    <row r="108" spans="1:7" ht="15" hidden="1" customHeight="1">
      <c r="A108" s="24" t="s">
        <v>41</v>
      </c>
      <c r="B108" s="24" t="s">
        <v>42</v>
      </c>
      <c r="C108" s="20" t="s">
        <v>20</v>
      </c>
      <c r="D108" s="19" t="s">
        <v>43</v>
      </c>
      <c r="E108" s="21"/>
      <c r="F108" s="21">
        <f t="shared" si="7"/>
        <v>0</v>
      </c>
      <c r="G108" s="22">
        <v>20</v>
      </c>
    </row>
    <row r="109" spans="1:7" ht="15" hidden="1" customHeight="1">
      <c r="A109" s="24">
        <v>44111416</v>
      </c>
      <c r="B109" s="24" t="s">
        <v>154</v>
      </c>
      <c r="C109" s="20"/>
      <c r="D109" s="19" t="s">
        <v>22</v>
      </c>
      <c r="E109" s="21"/>
      <c r="F109" s="21">
        <f t="shared" si="7"/>
        <v>0</v>
      </c>
      <c r="G109" s="22">
        <v>50</v>
      </c>
    </row>
    <row r="110" spans="1:7" ht="15" hidden="1" customHeight="1">
      <c r="A110" s="24">
        <v>44111411</v>
      </c>
      <c r="B110" s="24" t="s">
        <v>44</v>
      </c>
      <c r="C110" s="20" t="s">
        <v>20</v>
      </c>
      <c r="D110" s="19" t="s">
        <v>22</v>
      </c>
      <c r="E110" s="21"/>
      <c r="F110" s="21">
        <f t="shared" si="7"/>
        <v>0</v>
      </c>
      <c r="G110" s="22">
        <v>25</v>
      </c>
    </row>
    <row r="111" spans="1:7" ht="30" hidden="1" customHeight="1">
      <c r="A111" s="24">
        <v>44111412</v>
      </c>
      <c r="B111" s="24" t="s">
        <v>163</v>
      </c>
      <c r="C111" s="20" t="s">
        <v>20</v>
      </c>
      <c r="D111" s="19" t="s">
        <v>22</v>
      </c>
      <c r="E111" s="21"/>
      <c r="F111" s="21">
        <f t="shared" si="7"/>
        <v>0</v>
      </c>
      <c r="G111" s="22">
        <v>20</v>
      </c>
    </row>
    <row r="112" spans="1:7" ht="15" hidden="1" customHeight="1">
      <c r="A112" s="24" t="s">
        <v>45</v>
      </c>
      <c r="B112" s="24" t="s">
        <v>46</v>
      </c>
      <c r="C112" s="20" t="s">
        <v>20</v>
      </c>
      <c r="D112" s="19" t="s">
        <v>17</v>
      </c>
      <c r="E112" s="21"/>
      <c r="F112" s="21">
        <f t="shared" si="7"/>
        <v>0</v>
      </c>
      <c r="G112" s="22">
        <v>10</v>
      </c>
    </row>
    <row r="113" spans="1:7" ht="15" hidden="1" customHeight="1">
      <c r="A113" s="24">
        <v>44511110</v>
      </c>
      <c r="B113" s="24" t="s">
        <v>47</v>
      </c>
      <c r="C113" s="20" t="s">
        <v>20</v>
      </c>
      <c r="D113" s="19" t="s">
        <v>17</v>
      </c>
      <c r="E113" s="21"/>
      <c r="F113" s="21">
        <f t="shared" si="7"/>
        <v>0</v>
      </c>
      <c r="G113" s="22">
        <v>10</v>
      </c>
    </row>
    <row r="114" spans="1:7" ht="22.5" hidden="1" customHeight="1">
      <c r="A114" s="24">
        <v>44921500</v>
      </c>
      <c r="B114" s="24" t="s">
        <v>122</v>
      </c>
      <c r="C114" s="20" t="s">
        <v>20</v>
      </c>
      <c r="D114" s="19" t="s">
        <v>22</v>
      </c>
      <c r="E114" s="21"/>
      <c r="F114" s="21">
        <f t="shared" si="7"/>
        <v>0</v>
      </c>
      <c r="G114" s="22">
        <v>25</v>
      </c>
    </row>
    <row r="115" spans="1:7" ht="25.5" hidden="1" customHeight="1">
      <c r="A115" s="24">
        <v>44921500</v>
      </c>
      <c r="B115" s="24" t="s">
        <v>123</v>
      </c>
      <c r="C115" s="20" t="s">
        <v>20</v>
      </c>
      <c r="D115" s="19" t="s">
        <v>22</v>
      </c>
      <c r="E115" s="21"/>
      <c r="F115" s="21">
        <f t="shared" si="7"/>
        <v>0</v>
      </c>
      <c r="G115" s="22">
        <v>75</v>
      </c>
    </row>
    <row r="116" spans="1:7" ht="33.75" hidden="1" customHeight="1">
      <c r="A116" s="24">
        <v>44322510</v>
      </c>
      <c r="B116" s="24" t="s">
        <v>155</v>
      </c>
      <c r="C116" s="20" t="s">
        <v>20</v>
      </c>
      <c r="D116" s="19" t="s">
        <v>152</v>
      </c>
      <c r="E116" s="21"/>
      <c r="F116" s="21">
        <f t="shared" si="7"/>
        <v>0</v>
      </c>
      <c r="G116" s="22">
        <v>60</v>
      </c>
    </row>
    <row r="117" spans="1:7" ht="15" hidden="1" customHeight="1">
      <c r="A117" s="24" t="s">
        <v>48</v>
      </c>
      <c r="B117" s="24" t="s">
        <v>120</v>
      </c>
      <c r="C117" s="20" t="s">
        <v>20</v>
      </c>
      <c r="D117" s="19" t="s">
        <v>17</v>
      </c>
      <c r="E117" s="21"/>
      <c r="F117" s="21">
        <f t="shared" si="7"/>
        <v>0</v>
      </c>
      <c r="G117" s="22">
        <v>20</v>
      </c>
    </row>
    <row r="118" spans="1:7" hidden="1">
      <c r="A118" s="24" t="s">
        <v>49</v>
      </c>
      <c r="B118" s="24" t="s">
        <v>121</v>
      </c>
      <c r="C118" s="20" t="s">
        <v>20</v>
      </c>
      <c r="D118" s="19" t="s">
        <v>17</v>
      </c>
      <c r="E118" s="21"/>
      <c r="F118" s="21">
        <f t="shared" si="7"/>
        <v>0</v>
      </c>
      <c r="G118" s="22">
        <v>5</v>
      </c>
    </row>
    <row r="119" spans="1:7" ht="21" hidden="1" customHeight="1">
      <c r="A119" s="24" t="s">
        <v>50</v>
      </c>
      <c r="B119" s="24" t="s">
        <v>51</v>
      </c>
      <c r="C119" s="20" t="s">
        <v>20</v>
      </c>
      <c r="D119" s="19" t="s">
        <v>17</v>
      </c>
      <c r="E119" s="21"/>
      <c r="F119" s="21">
        <f t="shared" si="7"/>
        <v>0</v>
      </c>
      <c r="G119" s="22">
        <v>40</v>
      </c>
    </row>
    <row r="120" spans="1:7" ht="21.75" hidden="1" customHeight="1">
      <c r="A120" s="24" t="s">
        <v>50</v>
      </c>
      <c r="B120" s="24" t="s">
        <v>52</v>
      </c>
      <c r="C120" s="20" t="s">
        <v>20</v>
      </c>
      <c r="D120" s="19" t="s">
        <v>17</v>
      </c>
      <c r="E120" s="21"/>
      <c r="F120" s="21">
        <f t="shared" si="7"/>
        <v>0</v>
      </c>
      <c r="G120" s="22">
        <v>5</v>
      </c>
    </row>
    <row r="121" spans="1:7" ht="31.5" hidden="1" customHeight="1">
      <c r="A121" s="24">
        <v>43411500</v>
      </c>
      <c r="B121" s="24" t="s">
        <v>124</v>
      </c>
      <c r="C121" s="20" t="s">
        <v>20</v>
      </c>
      <c r="D121" s="19" t="s">
        <v>17</v>
      </c>
      <c r="E121" s="21"/>
      <c r="F121" s="21">
        <f t="shared" si="7"/>
        <v>0</v>
      </c>
      <c r="G121" s="22">
        <v>1</v>
      </c>
    </row>
    <row r="122" spans="1:7" ht="37.5" hidden="1" customHeight="1">
      <c r="A122" s="24">
        <v>43411500</v>
      </c>
      <c r="B122" s="24" t="s">
        <v>125</v>
      </c>
      <c r="C122" s="20" t="s">
        <v>20</v>
      </c>
      <c r="D122" s="19" t="s">
        <v>17</v>
      </c>
      <c r="E122" s="21"/>
      <c r="F122" s="21">
        <f t="shared" si="7"/>
        <v>0</v>
      </c>
      <c r="G122" s="22">
        <v>1</v>
      </c>
    </row>
    <row r="123" spans="1:7" ht="30.75" hidden="1" customHeight="1">
      <c r="A123" s="24" t="s">
        <v>157</v>
      </c>
      <c r="B123" s="24" t="s">
        <v>156</v>
      </c>
      <c r="C123" s="20" t="s">
        <v>20</v>
      </c>
      <c r="D123" s="19" t="s">
        <v>17</v>
      </c>
      <c r="E123" s="21"/>
      <c r="F123" s="21">
        <f t="shared" si="7"/>
        <v>0</v>
      </c>
      <c r="G123" s="22">
        <v>1</v>
      </c>
    </row>
    <row r="124" spans="1:7" ht="33.75" hidden="1" customHeight="1">
      <c r="A124" s="24">
        <v>44511330</v>
      </c>
      <c r="B124" s="24" t="s">
        <v>126</v>
      </c>
      <c r="C124" s="20" t="s">
        <v>20</v>
      </c>
      <c r="D124" s="19" t="s">
        <v>17</v>
      </c>
      <c r="E124" s="21"/>
      <c r="F124" s="21">
        <f t="shared" si="7"/>
        <v>0</v>
      </c>
      <c r="G124" s="22">
        <v>1</v>
      </c>
    </row>
    <row r="125" spans="1:7" ht="30.75" hidden="1" customHeight="1">
      <c r="A125" s="24">
        <v>42661400</v>
      </c>
      <c r="B125" s="24" t="s">
        <v>158</v>
      </c>
      <c r="C125" s="20" t="s">
        <v>20</v>
      </c>
      <c r="D125" s="19" t="s">
        <v>17</v>
      </c>
      <c r="E125" s="21"/>
      <c r="F125" s="21">
        <f t="shared" si="7"/>
        <v>0</v>
      </c>
      <c r="G125" s="22">
        <v>1</v>
      </c>
    </row>
    <row r="126" spans="1:7" ht="33.75" hidden="1" customHeight="1">
      <c r="A126" s="146" t="s">
        <v>182</v>
      </c>
      <c r="B126" s="147"/>
      <c r="C126" s="147"/>
      <c r="D126" s="147"/>
      <c r="E126" s="148"/>
      <c r="F126" s="149">
        <f>SUM(F127:F127)</f>
        <v>0</v>
      </c>
      <c r="G126" s="150"/>
    </row>
    <row r="127" spans="1:7" ht="30" hidden="1" customHeight="1">
      <c r="A127" s="24">
        <v>39515400</v>
      </c>
      <c r="B127" s="24" t="s">
        <v>164</v>
      </c>
      <c r="C127" s="24" t="s">
        <v>20</v>
      </c>
      <c r="D127" s="20" t="s">
        <v>24</v>
      </c>
      <c r="E127" s="21"/>
      <c r="F127" s="21">
        <f>E127*G127</f>
        <v>0</v>
      </c>
      <c r="G127" s="21">
        <v>200</v>
      </c>
    </row>
    <row r="128" spans="1:7" ht="32.25" hidden="1" customHeight="1">
      <c r="A128" s="23"/>
      <c r="B128" s="146" t="s">
        <v>53</v>
      </c>
      <c r="C128" s="147"/>
      <c r="D128" s="147"/>
      <c r="E128" s="148"/>
      <c r="F128" s="145">
        <f>SUM(F129:F145)</f>
        <v>0</v>
      </c>
      <c r="G128" s="145"/>
    </row>
    <row r="129" spans="1:7" ht="62.25" hidden="1" customHeight="1">
      <c r="A129" s="20">
        <v>39121420</v>
      </c>
      <c r="B129" s="24" t="s">
        <v>210</v>
      </c>
      <c r="C129" s="20" t="s">
        <v>20</v>
      </c>
      <c r="D129" s="19" t="s">
        <v>17</v>
      </c>
      <c r="E129" s="21"/>
      <c r="F129" s="25">
        <f>E129*G129</f>
        <v>0</v>
      </c>
      <c r="G129" s="25">
        <v>1</v>
      </c>
    </row>
    <row r="130" spans="1:7" ht="27" hidden="1" customHeight="1">
      <c r="A130" s="24">
        <v>39132130</v>
      </c>
      <c r="B130" s="24" t="s">
        <v>159</v>
      </c>
      <c r="C130" s="20" t="s">
        <v>20</v>
      </c>
      <c r="D130" s="19" t="s">
        <v>17</v>
      </c>
      <c r="E130" s="21"/>
      <c r="F130" s="25">
        <f t="shared" ref="F130:F145" si="8">E130*G130</f>
        <v>0</v>
      </c>
      <c r="G130" s="25">
        <v>1</v>
      </c>
    </row>
    <row r="131" spans="1:7" ht="41.25" hidden="1" customHeight="1">
      <c r="A131" s="24">
        <v>39121510</v>
      </c>
      <c r="B131" s="24" t="s">
        <v>183</v>
      </c>
      <c r="C131" s="20" t="s">
        <v>20</v>
      </c>
      <c r="D131" s="19" t="s">
        <v>17</v>
      </c>
      <c r="E131" s="21"/>
      <c r="F131" s="25">
        <f t="shared" si="8"/>
        <v>0</v>
      </c>
      <c r="G131" s="22">
        <v>2</v>
      </c>
    </row>
    <row r="132" spans="1:7" ht="39" hidden="1" customHeight="1">
      <c r="A132" s="24" t="s">
        <v>54</v>
      </c>
      <c r="B132" s="24" t="s">
        <v>138</v>
      </c>
      <c r="C132" s="20" t="s">
        <v>20</v>
      </c>
      <c r="D132" s="19" t="s">
        <v>17</v>
      </c>
      <c r="E132" s="21"/>
      <c r="F132" s="25">
        <f t="shared" si="8"/>
        <v>0</v>
      </c>
      <c r="G132" s="22">
        <v>1</v>
      </c>
    </row>
    <row r="133" spans="1:7" ht="44.25" hidden="1" customHeight="1">
      <c r="A133" s="24">
        <v>39121300</v>
      </c>
      <c r="B133" s="24" t="s">
        <v>153</v>
      </c>
      <c r="C133" s="20" t="s">
        <v>20</v>
      </c>
      <c r="D133" s="19" t="s">
        <v>17</v>
      </c>
      <c r="E133" s="21"/>
      <c r="F133" s="25">
        <f t="shared" si="8"/>
        <v>0</v>
      </c>
      <c r="G133" s="22">
        <v>12</v>
      </c>
    </row>
    <row r="134" spans="1:7" ht="25.5" hidden="1" customHeight="1">
      <c r="A134" s="24">
        <v>39121330</v>
      </c>
      <c r="B134" s="24" t="s">
        <v>160</v>
      </c>
      <c r="C134" s="20" t="s">
        <v>20</v>
      </c>
      <c r="D134" s="19" t="s">
        <v>17</v>
      </c>
      <c r="E134" s="21"/>
      <c r="F134" s="25">
        <f t="shared" si="8"/>
        <v>0</v>
      </c>
      <c r="G134" s="22">
        <v>100</v>
      </c>
    </row>
    <row r="135" spans="1:7" ht="27.75" hidden="1" customHeight="1">
      <c r="A135" s="24">
        <v>39121520</v>
      </c>
      <c r="B135" s="24" t="s">
        <v>128</v>
      </c>
      <c r="C135" s="20" t="s">
        <v>20</v>
      </c>
      <c r="D135" s="19" t="s">
        <v>17</v>
      </c>
      <c r="E135" s="21"/>
      <c r="F135" s="25">
        <f t="shared" si="8"/>
        <v>0</v>
      </c>
      <c r="G135" s="22">
        <v>10</v>
      </c>
    </row>
    <row r="136" spans="1:7" ht="39" hidden="1" customHeight="1">
      <c r="A136" s="24">
        <v>39141259</v>
      </c>
      <c r="B136" s="24" t="s">
        <v>165</v>
      </c>
      <c r="C136" s="20" t="s">
        <v>20</v>
      </c>
      <c r="D136" s="19" t="s">
        <v>17</v>
      </c>
      <c r="E136" s="21"/>
      <c r="F136" s="25">
        <f t="shared" si="8"/>
        <v>0</v>
      </c>
      <c r="G136" s="22">
        <v>5</v>
      </c>
    </row>
    <row r="137" spans="1:7" ht="31.5" hidden="1" customHeight="1">
      <c r="A137" s="24">
        <v>39141260</v>
      </c>
      <c r="B137" s="24" t="s">
        <v>55</v>
      </c>
      <c r="C137" s="20" t="s">
        <v>20</v>
      </c>
      <c r="D137" s="19" t="s">
        <v>17</v>
      </c>
      <c r="E137" s="21"/>
      <c r="F137" s="25">
        <f t="shared" si="8"/>
        <v>0</v>
      </c>
      <c r="G137" s="22">
        <v>10</v>
      </c>
    </row>
    <row r="138" spans="1:7" ht="23.25" hidden="1" customHeight="1">
      <c r="A138" s="24">
        <v>39292600</v>
      </c>
      <c r="B138" s="24" t="s">
        <v>132</v>
      </c>
      <c r="C138" s="20" t="s">
        <v>20</v>
      </c>
      <c r="D138" s="19" t="s">
        <v>17</v>
      </c>
      <c r="E138" s="21"/>
      <c r="F138" s="25">
        <f t="shared" si="8"/>
        <v>0</v>
      </c>
      <c r="G138" s="22">
        <v>20</v>
      </c>
    </row>
    <row r="139" spans="1:7" ht="38.25" hidden="1" customHeight="1">
      <c r="A139" s="24">
        <v>39138310</v>
      </c>
      <c r="B139" s="24" t="s">
        <v>161</v>
      </c>
      <c r="C139" s="20" t="s">
        <v>20</v>
      </c>
      <c r="D139" s="19" t="s">
        <v>17</v>
      </c>
      <c r="E139" s="21"/>
      <c r="F139" s="25">
        <f t="shared" si="8"/>
        <v>0</v>
      </c>
      <c r="G139" s="22">
        <v>5</v>
      </c>
    </row>
    <row r="140" spans="1:7" ht="32.25" hidden="1" customHeight="1">
      <c r="A140" s="24">
        <v>39138110</v>
      </c>
      <c r="B140" s="24" t="s">
        <v>127</v>
      </c>
      <c r="C140" s="20" t="s">
        <v>20</v>
      </c>
      <c r="D140" s="19" t="s">
        <v>17</v>
      </c>
      <c r="E140" s="21"/>
      <c r="F140" s="25">
        <f t="shared" si="8"/>
        <v>0</v>
      </c>
      <c r="G140" s="22">
        <v>200</v>
      </c>
    </row>
    <row r="141" spans="1:7" ht="27.75" hidden="1" customHeight="1">
      <c r="A141" s="24">
        <v>39132220</v>
      </c>
      <c r="B141" s="24" t="s">
        <v>56</v>
      </c>
      <c r="C141" s="26" t="s">
        <v>20</v>
      </c>
      <c r="D141" s="19" t="s">
        <v>17</v>
      </c>
      <c r="E141" s="21"/>
      <c r="F141" s="25">
        <f t="shared" si="8"/>
        <v>0</v>
      </c>
      <c r="G141" s="22">
        <v>20</v>
      </c>
    </row>
    <row r="142" spans="1:7" ht="39.75" hidden="1" customHeight="1">
      <c r="A142" s="24">
        <v>39121440</v>
      </c>
      <c r="B142" s="24" t="s">
        <v>146</v>
      </c>
      <c r="C142" s="26" t="s">
        <v>20</v>
      </c>
      <c r="D142" s="19" t="s">
        <v>17</v>
      </c>
      <c r="E142" s="21"/>
      <c r="F142" s="25">
        <f t="shared" si="8"/>
        <v>0</v>
      </c>
      <c r="G142" s="22">
        <v>1</v>
      </c>
    </row>
    <row r="143" spans="1:7" ht="35.25" hidden="1" customHeight="1">
      <c r="A143" s="24">
        <v>38931200</v>
      </c>
      <c r="B143" s="24" t="s">
        <v>167</v>
      </c>
      <c r="C143" s="26" t="s">
        <v>20</v>
      </c>
      <c r="D143" s="19" t="s">
        <v>17</v>
      </c>
      <c r="E143" s="21"/>
      <c r="F143" s="25">
        <f t="shared" si="8"/>
        <v>0</v>
      </c>
      <c r="G143" s="22">
        <v>50</v>
      </c>
    </row>
    <row r="144" spans="1:7" ht="42.75" hidden="1" customHeight="1">
      <c r="A144" s="24">
        <v>39132170</v>
      </c>
      <c r="B144" s="27" t="s">
        <v>166</v>
      </c>
      <c r="C144" s="28" t="s">
        <v>20</v>
      </c>
      <c r="D144" s="29" t="s">
        <v>15</v>
      </c>
      <c r="E144" s="21"/>
      <c r="F144" s="25">
        <f t="shared" si="8"/>
        <v>0</v>
      </c>
      <c r="G144" s="22">
        <v>1</v>
      </c>
    </row>
    <row r="145" spans="1:7" ht="30.75" hidden="1" customHeight="1">
      <c r="A145" s="24">
        <v>39132170</v>
      </c>
      <c r="B145" s="27" t="s">
        <v>115</v>
      </c>
      <c r="C145" s="28" t="s">
        <v>20</v>
      </c>
      <c r="D145" s="29" t="s">
        <v>17</v>
      </c>
      <c r="E145" s="25"/>
      <c r="F145" s="25">
        <f t="shared" si="8"/>
        <v>0</v>
      </c>
      <c r="G145" s="30">
        <v>4</v>
      </c>
    </row>
    <row r="146" spans="1:7" ht="27" hidden="1" customHeight="1">
      <c r="A146" s="24"/>
      <c r="B146" s="146" t="s">
        <v>57</v>
      </c>
      <c r="C146" s="147"/>
      <c r="D146" s="147"/>
      <c r="E146" s="148"/>
      <c r="F146" s="145">
        <f>SUM(F147:F172)</f>
        <v>0</v>
      </c>
      <c r="G146" s="145"/>
    </row>
    <row r="147" spans="1:7" ht="30.75" hidden="1" customHeight="1">
      <c r="A147" s="24">
        <v>38520000</v>
      </c>
      <c r="B147" s="24" t="s">
        <v>131</v>
      </c>
      <c r="C147" s="20" t="s">
        <v>20</v>
      </c>
      <c r="D147" s="19" t="s">
        <v>17</v>
      </c>
      <c r="E147" s="21"/>
      <c r="F147" s="21">
        <f>E147*G147</f>
        <v>0</v>
      </c>
      <c r="G147" s="22">
        <v>2</v>
      </c>
    </row>
    <row r="148" spans="1:7" ht="30" hidden="1" customHeight="1">
      <c r="A148" s="24">
        <v>30232130</v>
      </c>
      <c r="B148" s="24" t="s">
        <v>145</v>
      </c>
      <c r="C148" s="20" t="s">
        <v>20</v>
      </c>
      <c r="D148" s="19" t="s">
        <v>17</v>
      </c>
      <c r="E148" s="21"/>
      <c r="F148" s="21">
        <f t="shared" ref="F148:F154" si="9">E148*G148</f>
        <v>0</v>
      </c>
      <c r="G148" s="22">
        <v>4</v>
      </c>
    </row>
    <row r="149" spans="1:7" ht="29.25" hidden="1" customHeight="1">
      <c r="A149" s="24">
        <v>30239310</v>
      </c>
      <c r="B149" s="24" t="s">
        <v>179</v>
      </c>
      <c r="C149" s="20" t="s">
        <v>20</v>
      </c>
      <c r="D149" s="19" t="s">
        <v>17</v>
      </c>
      <c r="E149" s="21"/>
      <c r="F149" s="21">
        <f t="shared" si="9"/>
        <v>0</v>
      </c>
      <c r="G149" s="22">
        <v>6</v>
      </c>
    </row>
    <row r="150" spans="1:7" ht="36.75" hidden="1" customHeight="1">
      <c r="A150" s="24" t="s">
        <v>191</v>
      </c>
      <c r="B150" s="24" t="s">
        <v>192</v>
      </c>
      <c r="C150" s="20" t="s">
        <v>20</v>
      </c>
      <c r="D150" s="19" t="s">
        <v>17</v>
      </c>
      <c r="E150" s="21"/>
      <c r="F150" s="21">
        <f t="shared" si="9"/>
        <v>0</v>
      </c>
      <c r="G150" s="22">
        <v>2</v>
      </c>
    </row>
    <row r="151" spans="1:7" ht="32.25" hidden="1" customHeight="1">
      <c r="A151" s="24">
        <v>30121460</v>
      </c>
      <c r="B151" s="24" t="s">
        <v>193</v>
      </c>
      <c r="C151" s="20" t="s">
        <v>20</v>
      </c>
      <c r="D151" s="19" t="s">
        <v>17</v>
      </c>
      <c r="E151" s="21"/>
      <c r="F151" s="21">
        <f t="shared" si="9"/>
        <v>0</v>
      </c>
      <c r="G151" s="22">
        <v>1</v>
      </c>
    </row>
    <row r="152" spans="1:7" ht="32.25" hidden="1" customHeight="1">
      <c r="A152" s="24">
        <v>30121460</v>
      </c>
      <c r="B152" s="24" t="s">
        <v>194</v>
      </c>
      <c r="C152" s="20" t="s">
        <v>20</v>
      </c>
      <c r="D152" s="19" t="s">
        <v>17</v>
      </c>
      <c r="E152" s="21"/>
      <c r="F152" s="21">
        <f t="shared" si="9"/>
        <v>0</v>
      </c>
      <c r="G152" s="22">
        <v>1</v>
      </c>
    </row>
    <row r="153" spans="1:7" ht="54.75" hidden="1" customHeight="1">
      <c r="A153" s="24">
        <v>30121460</v>
      </c>
      <c r="B153" s="24" t="s">
        <v>195</v>
      </c>
      <c r="C153" s="20" t="s">
        <v>20</v>
      </c>
      <c r="D153" s="19" t="s">
        <v>17</v>
      </c>
      <c r="E153" s="21"/>
      <c r="F153" s="21">
        <f t="shared" si="9"/>
        <v>0</v>
      </c>
      <c r="G153" s="22">
        <v>2</v>
      </c>
    </row>
    <row r="154" spans="1:7" ht="89.25" hidden="1" customHeight="1">
      <c r="A154" s="24">
        <v>30239160</v>
      </c>
      <c r="B154" s="24" t="s">
        <v>211</v>
      </c>
      <c r="C154" s="20" t="s">
        <v>20</v>
      </c>
      <c r="D154" s="19" t="s">
        <v>17</v>
      </c>
      <c r="E154" s="21"/>
      <c r="F154" s="21">
        <f t="shared" si="9"/>
        <v>0</v>
      </c>
      <c r="G154" s="22">
        <v>1</v>
      </c>
    </row>
    <row r="155" spans="1:7" ht="40.5" hidden="1" customHeight="1">
      <c r="A155" s="24">
        <v>32231200</v>
      </c>
      <c r="B155" s="24" t="s">
        <v>181</v>
      </c>
      <c r="C155" s="20" t="s">
        <v>20</v>
      </c>
      <c r="D155" s="19" t="s">
        <v>17</v>
      </c>
      <c r="E155" s="21"/>
      <c r="F155" s="21">
        <f t="shared" ref="F155:F172" si="10">E155*G155</f>
        <v>0</v>
      </c>
      <c r="G155" s="22">
        <v>1</v>
      </c>
    </row>
    <row r="156" spans="1:7" ht="34.5" hidden="1" customHeight="1">
      <c r="A156" s="24"/>
      <c r="B156" s="24" t="s">
        <v>149</v>
      </c>
      <c r="C156" s="20" t="s">
        <v>20</v>
      </c>
      <c r="D156" s="19" t="s">
        <v>17</v>
      </c>
      <c r="E156" s="21"/>
      <c r="F156" s="21">
        <f t="shared" si="10"/>
        <v>0</v>
      </c>
      <c r="G156" s="22">
        <v>3</v>
      </c>
    </row>
    <row r="157" spans="1:7" ht="29.25" hidden="1" customHeight="1">
      <c r="A157" s="24">
        <v>30237111</v>
      </c>
      <c r="B157" s="24" t="s">
        <v>175</v>
      </c>
      <c r="C157" s="20" t="s">
        <v>20</v>
      </c>
      <c r="D157" s="19" t="s">
        <v>17</v>
      </c>
      <c r="E157" s="21"/>
      <c r="F157" s="21">
        <f t="shared" si="10"/>
        <v>0</v>
      </c>
      <c r="G157" s="22">
        <v>8</v>
      </c>
    </row>
    <row r="158" spans="1:7" ht="32.25" hidden="1" customHeight="1">
      <c r="A158" s="24">
        <v>30237112</v>
      </c>
      <c r="B158" s="24" t="s">
        <v>144</v>
      </c>
      <c r="C158" s="20" t="s">
        <v>20</v>
      </c>
      <c r="D158" s="19" t="s">
        <v>17</v>
      </c>
      <c r="E158" s="21"/>
      <c r="F158" s="21">
        <f t="shared" si="10"/>
        <v>0</v>
      </c>
      <c r="G158" s="22">
        <v>10</v>
      </c>
    </row>
    <row r="159" spans="1:7" ht="24.75" hidden="1" customHeight="1">
      <c r="A159" s="24">
        <v>30237112</v>
      </c>
      <c r="B159" s="24" t="s">
        <v>133</v>
      </c>
      <c r="C159" s="20" t="s">
        <v>20</v>
      </c>
      <c r="D159" s="19" t="s">
        <v>17</v>
      </c>
      <c r="E159" s="21"/>
      <c r="F159" s="21">
        <f t="shared" si="10"/>
        <v>0</v>
      </c>
      <c r="G159" s="22">
        <v>3</v>
      </c>
    </row>
    <row r="160" spans="1:7" ht="39.75" hidden="1" customHeight="1">
      <c r="A160" s="24">
        <v>32241170</v>
      </c>
      <c r="B160" s="24" t="s">
        <v>196</v>
      </c>
      <c r="C160" s="20" t="s">
        <v>20</v>
      </c>
      <c r="D160" s="19" t="s">
        <v>17</v>
      </c>
      <c r="E160" s="21"/>
      <c r="F160" s="21">
        <f>E160*G160</f>
        <v>0</v>
      </c>
      <c r="G160" s="22">
        <v>4</v>
      </c>
    </row>
    <row r="161" spans="1:7" ht="38.25" hidden="1" customHeight="1">
      <c r="A161" s="24">
        <v>32341110</v>
      </c>
      <c r="B161" s="24" t="s">
        <v>170</v>
      </c>
      <c r="C161" s="20" t="s">
        <v>20</v>
      </c>
      <c r="D161" s="19" t="s">
        <v>17</v>
      </c>
      <c r="E161" s="21"/>
      <c r="F161" s="21">
        <f t="shared" si="10"/>
        <v>0</v>
      </c>
      <c r="G161" s="22">
        <v>4</v>
      </c>
    </row>
    <row r="162" spans="1:7" ht="37.5" hidden="1" customHeight="1">
      <c r="A162" s="24" t="s">
        <v>117</v>
      </c>
      <c r="B162" s="24" t="s">
        <v>118</v>
      </c>
      <c r="C162" s="20" t="s">
        <v>20</v>
      </c>
      <c r="D162" s="19" t="s">
        <v>17</v>
      </c>
      <c r="E162" s="21"/>
      <c r="F162" s="21">
        <f t="shared" si="10"/>
        <v>0</v>
      </c>
      <c r="G162" s="22">
        <v>5</v>
      </c>
    </row>
    <row r="163" spans="1:7" ht="33" hidden="1" customHeight="1">
      <c r="A163" s="24" t="s">
        <v>116</v>
      </c>
      <c r="B163" s="24" t="s">
        <v>151</v>
      </c>
      <c r="C163" s="20" t="s">
        <v>20</v>
      </c>
      <c r="D163" s="19" t="s">
        <v>17</v>
      </c>
      <c r="E163" s="21"/>
      <c r="F163" s="21">
        <f t="shared" si="10"/>
        <v>0</v>
      </c>
      <c r="G163" s="22">
        <v>8</v>
      </c>
    </row>
    <row r="164" spans="1:7" ht="33" hidden="1" customHeight="1">
      <c r="A164" s="24">
        <v>30237113</v>
      </c>
      <c r="B164" s="24" t="s">
        <v>150</v>
      </c>
      <c r="C164" s="20" t="s">
        <v>20</v>
      </c>
      <c r="D164" s="19" t="s">
        <v>21</v>
      </c>
      <c r="E164" s="21"/>
      <c r="F164" s="21">
        <f t="shared" si="10"/>
        <v>0</v>
      </c>
      <c r="G164" s="22">
        <v>1</v>
      </c>
    </row>
    <row r="165" spans="1:7" ht="33" hidden="1" customHeight="1">
      <c r="A165" s="24">
        <v>30236110</v>
      </c>
      <c r="B165" s="24" t="s">
        <v>171</v>
      </c>
      <c r="C165" s="20" t="s">
        <v>20</v>
      </c>
      <c r="D165" s="19" t="s">
        <v>17</v>
      </c>
      <c r="E165" s="21"/>
      <c r="F165" s="21">
        <f t="shared" si="10"/>
        <v>0</v>
      </c>
      <c r="G165" s="22">
        <v>12</v>
      </c>
    </row>
    <row r="166" spans="1:7" ht="33" hidden="1" customHeight="1">
      <c r="A166" s="24">
        <v>30237130</v>
      </c>
      <c r="B166" s="24" t="s">
        <v>172</v>
      </c>
      <c r="C166" s="20" t="s">
        <v>20</v>
      </c>
      <c r="D166" s="19" t="s">
        <v>17</v>
      </c>
      <c r="E166" s="21"/>
      <c r="F166" s="21">
        <f t="shared" si="10"/>
        <v>0</v>
      </c>
      <c r="G166" s="22">
        <v>2</v>
      </c>
    </row>
    <row r="167" spans="1:7" ht="33" hidden="1" customHeight="1">
      <c r="A167" s="24">
        <v>31711170</v>
      </c>
      <c r="B167" s="24" t="s">
        <v>173</v>
      </c>
      <c r="C167" s="20" t="s">
        <v>20</v>
      </c>
      <c r="D167" s="19" t="s">
        <v>21</v>
      </c>
      <c r="E167" s="21"/>
      <c r="F167" s="21">
        <f t="shared" si="10"/>
        <v>0</v>
      </c>
      <c r="G167" s="22">
        <v>8</v>
      </c>
    </row>
    <row r="168" spans="1:7" ht="26.25" hidden="1" customHeight="1">
      <c r="A168" s="24">
        <v>30237111</v>
      </c>
      <c r="B168" s="24" t="s">
        <v>175</v>
      </c>
      <c r="C168" s="20" t="s">
        <v>20</v>
      </c>
      <c r="D168" s="19" t="s">
        <v>21</v>
      </c>
      <c r="E168" s="21"/>
      <c r="F168" s="21">
        <f t="shared" si="10"/>
        <v>0</v>
      </c>
      <c r="G168" s="22">
        <v>26</v>
      </c>
    </row>
    <row r="169" spans="1:7" ht="26.25" hidden="1" customHeight="1">
      <c r="A169" s="24">
        <v>30234600</v>
      </c>
      <c r="B169" s="24" t="s">
        <v>174</v>
      </c>
      <c r="C169" s="20" t="s">
        <v>20</v>
      </c>
      <c r="D169" s="19" t="s">
        <v>17</v>
      </c>
      <c r="E169" s="21"/>
      <c r="F169" s="21">
        <f t="shared" si="10"/>
        <v>0</v>
      </c>
      <c r="G169" s="22">
        <v>2</v>
      </c>
    </row>
    <row r="170" spans="1:7" ht="39.75" hidden="1" customHeight="1">
      <c r="A170" s="24">
        <v>30234500</v>
      </c>
      <c r="B170" s="24" t="s">
        <v>177</v>
      </c>
      <c r="C170" s="20" t="s">
        <v>20</v>
      </c>
      <c r="D170" s="19" t="s">
        <v>17</v>
      </c>
      <c r="E170" s="21"/>
      <c r="F170" s="21">
        <f t="shared" si="10"/>
        <v>0</v>
      </c>
      <c r="G170" s="22">
        <v>4</v>
      </c>
    </row>
    <row r="171" spans="1:7" ht="62.25" hidden="1" customHeight="1">
      <c r="A171" s="24">
        <v>30232330</v>
      </c>
      <c r="B171" s="24" t="s">
        <v>176</v>
      </c>
      <c r="C171" s="20" t="s">
        <v>20</v>
      </c>
      <c r="D171" s="19" t="s">
        <v>17</v>
      </c>
      <c r="E171" s="21"/>
      <c r="F171" s="21">
        <f>E171*G171</f>
        <v>0</v>
      </c>
      <c r="G171" s="22">
        <v>2</v>
      </c>
    </row>
    <row r="172" spans="1:7" ht="48.75" hidden="1" customHeight="1">
      <c r="A172" s="24">
        <v>30234400</v>
      </c>
      <c r="B172" s="24" t="s">
        <v>180</v>
      </c>
      <c r="C172" s="20" t="s">
        <v>20</v>
      </c>
      <c r="D172" s="19" t="s">
        <v>17</v>
      </c>
      <c r="E172" s="21"/>
      <c r="F172" s="21">
        <f t="shared" si="10"/>
        <v>0</v>
      </c>
      <c r="G172" s="22">
        <v>50</v>
      </c>
    </row>
    <row r="173" spans="1:7" ht="48.75" hidden="1" customHeight="1">
      <c r="A173" s="23"/>
      <c r="B173" s="146" t="s">
        <v>58</v>
      </c>
      <c r="C173" s="154"/>
      <c r="D173" s="154"/>
      <c r="E173" s="155"/>
      <c r="F173" s="145">
        <f>SUM(F174:F181)</f>
        <v>0</v>
      </c>
      <c r="G173" s="145"/>
    </row>
    <row r="174" spans="1:7" ht="36" hidden="1" customHeight="1">
      <c r="A174" s="24">
        <v>31512320</v>
      </c>
      <c r="B174" s="24" t="s">
        <v>186</v>
      </c>
      <c r="C174" s="31" t="s">
        <v>20</v>
      </c>
      <c r="D174" s="19" t="s">
        <v>17</v>
      </c>
      <c r="E174" s="21"/>
      <c r="F174" s="21">
        <f>E174*G174</f>
        <v>0</v>
      </c>
      <c r="G174" s="21">
        <v>4</v>
      </c>
    </row>
    <row r="175" spans="1:7" ht="86.25" hidden="1" customHeight="1">
      <c r="A175" s="24" t="s">
        <v>185</v>
      </c>
      <c r="B175" s="24" t="s">
        <v>184</v>
      </c>
      <c r="C175" s="31" t="s">
        <v>20</v>
      </c>
      <c r="D175" s="19" t="s">
        <v>17</v>
      </c>
      <c r="E175" s="21"/>
      <c r="F175" s="21">
        <f t="shared" ref="F175:F181" si="11">E175*G175</f>
        <v>0</v>
      </c>
      <c r="G175" s="21">
        <v>10</v>
      </c>
    </row>
    <row r="176" spans="1:7" ht="29.25" hidden="1" customHeight="1">
      <c r="A176" s="24">
        <v>32321230</v>
      </c>
      <c r="B176" s="24" t="s">
        <v>134</v>
      </c>
      <c r="C176" s="31" t="s">
        <v>20</v>
      </c>
      <c r="D176" s="19" t="s">
        <v>17</v>
      </c>
      <c r="E176" s="21"/>
      <c r="F176" s="21">
        <f t="shared" si="11"/>
        <v>0</v>
      </c>
      <c r="G176" s="21">
        <v>3</v>
      </c>
    </row>
    <row r="177" spans="1:16" ht="29.25" hidden="1" customHeight="1">
      <c r="A177" s="24">
        <v>39711140</v>
      </c>
      <c r="B177" s="24" t="s">
        <v>148</v>
      </c>
      <c r="C177" s="31" t="s">
        <v>20</v>
      </c>
      <c r="D177" s="19" t="s">
        <v>17</v>
      </c>
      <c r="E177" s="21"/>
      <c r="F177" s="21">
        <f t="shared" si="11"/>
        <v>0</v>
      </c>
      <c r="G177" s="21">
        <v>1</v>
      </c>
    </row>
    <row r="178" spans="1:16" ht="29.25" hidden="1" customHeight="1">
      <c r="A178" s="24">
        <v>39711140</v>
      </c>
      <c r="B178" s="24" t="s">
        <v>147</v>
      </c>
      <c r="C178" s="31" t="s">
        <v>20</v>
      </c>
      <c r="D178" s="19" t="s">
        <v>17</v>
      </c>
      <c r="E178" s="21"/>
      <c r="F178" s="21">
        <f t="shared" si="11"/>
        <v>0</v>
      </c>
      <c r="G178" s="21">
        <v>2</v>
      </c>
    </row>
    <row r="179" spans="1:16" ht="30.75" hidden="1" customHeight="1">
      <c r="A179" s="24" t="s">
        <v>178</v>
      </c>
      <c r="B179" s="24" t="s">
        <v>129</v>
      </c>
      <c r="C179" s="31" t="s">
        <v>20</v>
      </c>
      <c r="D179" s="19" t="s">
        <v>17</v>
      </c>
      <c r="E179" s="21"/>
      <c r="F179" s="21">
        <f t="shared" si="11"/>
        <v>0</v>
      </c>
      <c r="G179" s="21">
        <v>10</v>
      </c>
    </row>
    <row r="180" spans="1:16" s="34" customFormat="1" ht="33" hidden="1" customHeight="1">
      <c r="A180" s="24">
        <v>39714210</v>
      </c>
      <c r="B180" s="32" t="s">
        <v>130</v>
      </c>
      <c r="C180" s="33" t="s">
        <v>20</v>
      </c>
      <c r="D180" s="19" t="s">
        <v>17</v>
      </c>
      <c r="E180" s="21"/>
      <c r="F180" s="21">
        <f t="shared" si="11"/>
        <v>0</v>
      </c>
      <c r="G180" s="21">
        <v>4</v>
      </c>
      <c r="H180" s="1"/>
      <c r="I180" s="1"/>
      <c r="J180" s="1"/>
      <c r="K180" s="1"/>
      <c r="L180" s="1"/>
      <c r="M180" s="1"/>
      <c r="N180" s="1"/>
      <c r="O180" s="1"/>
      <c r="P180" s="1"/>
    </row>
    <row r="181" spans="1:16" s="34" customFormat="1" ht="21.95" hidden="1" customHeight="1">
      <c r="A181" s="24">
        <v>39714210</v>
      </c>
      <c r="B181" s="32" t="s">
        <v>59</v>
      </c>
      <c r="C181" s="33" t="s">
        <v>20</v>
      </c>
      <c r="D181" s="19" t="s">
        <v>17</v>
      </c>
      <c r="E181" s="21"/>
      <c r="F181" s="21">
        <f t="shared" si="11"/>
        <v>0</v>
      </c>
      <c r="G181" s="21">
        <v>4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 s="34" customFormat="1" ht="31.5" customHeight="1">
      <c r="A182" s="80"/>
      <c r="B182" s="115" t="s">
        <v>282</v>
      </c>
      <c r="C182" s="116"/>
      <c r="D182" s="116"/>
      <c r="E182" s="116"/>
      <c r="F182" s="158">
        <f>SUM(F183:F197)</f>
        <v>943100</v>
      </c>
      <c r="G182" s="159"/>
      <c r="H182" s="1"/>
      <c r="I182" s="1"/>
      <c r="J182" s="1"/>
      <c r="K182" s="1"/>
      <c r="L182" s="1"/>
      <c r="M182" s="1"/>
      <c r="N182" s="1"/>
      <c r="O182" s="1"/>
      <c r="P182" s="1"/>
    </row>
    <row r="183" spans="1:16" s="34" customFormat="1" ht="40.5" customHeight="1">
      <c r="A183" s="80" t="s">
        <v>200</v>
      </c>
      <c r="B183" s="73" t="s">
        <v>232</v>
      </c>
      <c r="C183" s="74" t="s">
        <v>14</v>
      </c>
      <c r="D183" s="74" t="s">
        <v>21</v>
      </c>
      <c r="E183" s="75">
        <v>1400</v>
      </c>
      <c r="F183" s="75">
        <f>E183*G183</f>
        <v>700000</v>
      </c>
      <c r="G183" s="78">
        <v>500</v>
      </c>
      <c r="H183" s="12"/>
      <c r="I183" s="13"/>
      <c r="J183" s="13"/>
      <c r="K183" s="11"/>
      <c r="L183" s="1"/>
      <c r="M183" s="1"/>
      <c r="N183" s="1"/>
      <c r="O183" s="1"/>
      <c r="P183" s="1"/>
    </row>
    <row r="184" spans="1:16" s="34" customFormat="1" ht="21.95" customHeight="1">
      <c r="A184" s="80">
        <v>30192121</v>
      </c>
      <c r="B184" s="73" t="s">
        <v>201</v>
      </c>
      <c r="C184" s="74" t="s">
        <v>14</v>
      </c>
      <c r="D184" s="74" t="s">
        <v>17</v>
      </c>
      <c r="E184" s="75">
        <v>120</v>
      </c>
      <c r="F184" s="75">
        <f t="shared" ref="F184:F197" si="12">E184*G184</f>
        <v>24000</v>
      </c>
      <c r="G184" s="78">
        <v>200</v>
      </c>
      <c r="H184" s="1"/>
      <c r="I184" s="1"/>
      <c r="J184" s="1"/>
      <c r="K184" s="1"/>
      <c r="L184" s="1"/>
      <c r="M184" s="1"/>
      <c r="N184" s="1"/>
      <c r="O184" s="1"/>
      <c r="P184" s="1"/>
    </row>
    <row r="185" spans="1:16" s="34" customFormat="1" ht="21.95" customHeight="1">
      <c r="A185" s="80">
        <v>30192128</v>
      </c>
      <c r="B185" s="73" t="s">
        <v>231</v>
      </c>
      <c r="C185" s="74" t="s">
        <v>14</v>
      </c>
      <c r="D185" s="74" t="s">
        <v>17</v>
      </c>
      <c r="E185" s="75">
        <v>350</v>
      </c>
      <c r="F185" s="75">
        <f t="shared" si="12"/>
        <v>21000</v>
      </c>
      <c r="G185" s="78">
        <v>60</v>
      </c>
      <c r="H185" s="1"/>
      <c r="I185" s="1"/>
      <c r="J185" s="1"/>
      <c r="K185" s="1"/>
      <c r="L185" s="1"/>
      <c r="M185" s="1"/>
      <c r="N185" s="1"/>
      <c r="O185" s="1"/>
      <c r="P185" s="1"/>
    </row>
    <row r="186" spans="1:16" s="34" customFormat="1" ht="26.25" customHeight="1">
      <c r="A186" s="80">
        <v>30192770</v>
      </c>
      <c r="B186" s="73" t="s">
        <v>277</v>
      </c>
      <c r="C186" s="74" t="s">
        <v>14</v>
      </c>
      <c r="D186" s="74" t="s">
        <v>21</v>
      </c>
      <c r="E186" s="75">
        <v>1800</v>
      </c>
      <c r="F186" s="75">
        <f t="shared" si="12"/>
        <v>1800</v>
      </c>
      <c r="G186" s="78">
        <v>1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 s="34" customFormat="1" ht="51.75" customHeight="1">
      <c r="A187" s="80">
        <v>30193200</v>
      </c>
      <c r="B187" s="73" t="s">
        <v>202</v>
      </c>
      <c r="C187" s="74" t="s">
        <v>14</v>
      </c>
      <c r="D187" s="74" t="s">
        <v>17</v>
      </c>
      <c r="E187" s="75">
        <v>2800</v>
      </c>
      <c r="F187" s="75">
        <f t="shared" si="12"/>
        <v>56000</v>
      </c>
      <c r="G187" s="78">
        <v>20</v>
      </c>
      <c r="H187" s="1"/>
      <c r="I187" s="1"/>
      <c r="J187" s="1"/>
      <c r="K187" s="1"/>
      <c r="L187" s="1"/>
      <c r="M187" s="1"/>
      <c r="N187" s="1"/>
      <c r="O187" s="1"/>
      <c r="P187" s="1"/>
    </row>
    <row r="188" spans="1:16" s="34" customFormat="1" ht="34.5" customHeight="1">
      <c r="A188" s="80">
        <v>30197231</v>
      </c>
      <c r="B188" s="73" t="s">
        <v>233</v>
      </c>
      <c r="C188" s="74" t="s">
        <v>14</v>
      </c>
      <c r="D188" s="74" t="s">
        <v>17</v>
      </c>
      <c r="E188" s="75">
        <v>100</v>
      </c>
      <c r="F188" s="75">
        <f t="shared" si="12"/>
        <v>5000</v>
      </c>
      <c r="G188" s="75">
        <v>50</v>
      </c>
      <c r="H188" s="1"/>
      <c r="I188" s="1"/>
      <c r="J188" s="1"/>
      <c r="K188" s="1"/>
      <c r="L188" s="1"/>
      <c r="M188" s="1"/>
      <c r="N188" s="1"/>
      <c r="O188" s="1"/>
      <c r="P188" s="1"/>
    </row>
    <row r="189" spans="1:16" s="34" customFormat="1" ht="40.5" customHeight="1">
      <c r="A189" s="80">
        <v>30197231</v>
      </c>
      <c r="B189" s="73" t="s">
        <v>236</v>
      </c>
      <c r="C189" s="74" t="s">
        <v>14</v>
      </c>
      <c r="D189" s="74" t="s">
        <v>17</v>
      </c>
      <c r="E189" s="75">
        <v>700</v>
      </c>
      <c r="F189" s="75">
        <f t="shared" si="12"/>
        <v>10500</v>
      </c>
      <c r="G189" s="75">
        <v>15</v>
      </c>
      <c r="H189" s="1"/>
      <c r="I189" s="1"/>
      <c r="J189" s="1"/>
      <c r="K189" s="1"/>
      <c r="L189" s="1"/>
      <c r="M189" s="1"/>
      <c r="N189" s="1"/>
      <c r="O189" s="1"/>
      <c r="P189" s="1"/>
    </row>
    <row r="190" spans="1:16" s="34" customFormat="1" ht="25.5" customHeight="1">
      <c r="A190" s="80" t="s">
        <v>234</v>
      </c>
      <c r="B190" s="73" t="s">
        <v>235</v>
      </c>
      <c r="C190" s="74" t="s">
        <v>14</v>
      </c>
      <c r="D190" s="74" t="s">
        <v>21</v>
      </c>
      <c r="E190" s="75">
        <v>150</v>
      </c>
      <c r="F190" s="75">
        <f t="shared" si="12"/>
        <v>7500</v>
      </c>
      <c r="G190" s="75">
        <v>50</v>
      </c>
      <c r="H190" s="1"/>
      <c r="I190" s="1"/>
      <c r="J190" s="1"/>
      <c r="K190" s="1"/>
      <c r="L190" s="1"/>
      <c r="M190" s="1"/>
      <c r="N190" s="1"/>
      <c r="O190" s="1"/>
      <c r="P190" s="1"/>
    </row>
    <row r="191" spans="1:16" s="34" customFormat="1" ht="52.5" customHeight="1">
      <c r="A191" s="80">
        <v>30192220</v>
      </c>
      <c r="B191" s="73" t="s">
        <v>230</v>
      </c>
      <c r="C191" s="74" t="s">
        <v>14</v>
      </c>
      <c r="D191" s="74" t="s">
        <v>17</v>
      </c>
      <c r="E191" s="75">
        <v>80</v>
      </c>
      <c r="F191" s="75">
        <f t="shared" si="12"/>
        <v>3200</v>
      </c>
      <c r="G191" s="75">
        <v>40</v>
      </c>
      <c r="H191" s="1"/>
      <c r="I191" s="1"/>
      <c r="J191" s="1"/>
      <c r="K191" s="1"/>
      <c r="L191" s="1"/>
      <c r="M191" s="1"/>
      <c r="N191" s="1"/>
      <c r="O191" s="1"/>
      <c r="P191" s="1"/>
    </row>
    <row r="192" spans="1:16" s="34" customFormat="1" ht="48" customHeight="1">
      <c r="A192" s="80">
        <v>30192210</v>
      </c>
      <c r="B192" s="73" t="s">
        <v>229</v>
      </c>
      <c r="C192" s="74" t="s">
        <v>14</v>
      </c>
      <c r="D192" s="74" t="s">
        <v>17</v>
      </c>
      <c r="E192" s="75">
        <v>350</v>
      </c>
      <c r="F192" s="75">
        <f t="shared" si="12"/>
        <v>21000</v>
      </c>
      <c r="G192" s="75">
        <v>60</v>
      </c>
      <c r="H192" s="1"/>
      <c r="I192" s="1"/>
      <c r="J192" s="1"/>
      <c r="K192" s="1"/>
      <c r="L192" s="1"/>
      <c r="M192" s="1"/>
      <c r="N192" s="1"/>
      <c r="O192" s="1"/>
      <c r="P192" s="1"/>
    </row>
    <row r="193" spans="1:16" s="34" customFormat="1" ht="34.5" customHeight="1">
      <c r="A193" s="80">
        <v>30195931</v>
      </c>
      <c r="B193" s="73" t="s">
        <v>204</v>
      </c>
      <c r="C193" s="74" t="s">
        <v>14</v>
      </c>
      <c r="D193" s="74" t="s">
        <v>17</v>
      </c>
      <c r="E193" s="75">
        <v>16000</v>
      </c>
      <c r="F193" s="75">
        <f t="shared" si="12"/>
        <v>80000</v>
      </c>
      <c r="G193" s="75">
        <v>5</v>
      </c>
      <c r="H193" s="1"/>
      <c r="I193" s="1"/>
      <c r="J193" s="1"/>
      <c r="K193" s="1"/>
      <c r="L193" s="1"/>
      <c r="M193" s="1"/>
      <c r="N193" s="1"/>
      <c r="O193" s="1"/>
      <c r="P193" s="1"/>
    </row>
    <row r="194" spans="1:16" s="34" customFormat="1" ht="27" customHeight="1">
      <c r="A194" s="80">
        <v>30199232</v>
      </c>
      <c r="B194" s="73" t="s">
        <v>225</v>
      </c>
      <c r="C194" s="74" t="s">
        <v>14</v>
      </c>
      <c r="D194" s="74" t="s">
        <v>17</v>
      </c>
      <c r="E194" s="75">
        <v>30</v>
      </c>
      <c r="F194" s="75">
        <f t="shared" si="12"/>
        <v>6000</v>
      </c>
      <c r="G194" s="75">
        <v>200</v>
      </c>
      <c r="H194" s="1"/>
      <c r="I194" s="1"/>
      <c r="J194" s="1"/>
      <c r="K194" s="1"/>
      <c r="L194" s="1"/>
      <c r="M194" s="1"/>
      <c r="N194" s="1"/>
      <c r="O194" s="1"/>
      <c r="P194" s="1"/>
    </row>
    <row r="195" spans="1:16" s="34" customFormat="1" ht="30" customHeight="1">
      <c r="A195" s="80">
        <v>30199231</v>
      </c>
      <c r="B195" s="73" t="s">
        <v>226</v>
      </c>
      <c r="C195" s="74" t="s">
        <v>14</v>
      </c>
      <c r="D195" s="74" t="s">
        <v>17</v>
      </c>
      <c r="E195" s="75">
        <v>20</v>
      </c>
      <c r="F195" s="75">
        <f t="shared" si="12"/>
        <v>4000</v>
      </c>
      <c r="G195" s="75">
        <v>200</v>
      </c>
      <c r="H195" s="1"/>
      <c r="I195" s="1"/>
      <c r="J195" s="1"/>
      <c r="K195" s="1"/>
      <c r="L195" s="1"/>
      <c r="M195" s="1"/>
      <c r="N195" s="1"/>
      <c r="O195" s="1"/>
      <c r="P195" s="1"/>
    </row>
    <row r="196" spans="1:16" s="34" customFormat="1" ht="21.95" customHeight="1">
      <c r="A196" s="80">
        <v>30199230</v>
      </c>
      <c r="B196" s="73" t="s">
        <v>227</v>
      </c>
      <c r="C196" s="74" t="s">
        <v>14</v>
      </c>
      <c r="D196" s="74" t="s">
        <v>17</v>
      </c>
      <c r="E196" s="75">
        <v>10</v>
      </c>
      <c r="F196" s="75">
        <f t="shared" si="12"/>
        <v>1100</v>
      </c>
      <c r="G196" s="75">
        <v>110</v>
      </c>
      <c r="H196" s="1"/>
      <c r="I196" s="1"/>
      <c r="J196" s="1"/>
      <c r="K196" s="1"/>
      <c r="L196" s="1"/>
      <c r="M196" s="1"/>
      <c r="N196" s="1"/>
      <c r="O196" s="1"/>
      <c r="P196" s="1"/>
    </row>
    <row r="197" spans="1:16" s="34" customFormat="1" ht="21.95" customHeight="1">
      <c r="A197" s="80">
        <v>39263530</v>
      </c>
      <c r="B197" s="73" t="s">
        <v>228</v>
      </c>
      <c r="C197" s="74" t="s">
        <v>14</v>
      </c>
      <c r="D197" s="74" t="s">
        <v>17</v>
      </c>
      <c r="E197" s="75">
        <v>50</v>
      </c>
      <c r="F197" s="75">
        <f t="shared" si="12"/>
        <v>2000</v>
      </c>
      <c r="G197" s="75">
        <v>40</v>
      </c>
      <c r="H197" s="1"/>
      <c r="I197" s="1"/>
      <c r="J197" s="1"/>
      <c r="K197" s="1"/>
      <c r="L197" s="1"/>
      <c r="M197" s="1"/>
      <c r="N197" s="1"/>
      <c r="O197" s="1"/>
      <c r="P197" s="1"/>
    </row>
    <row r="198" spans="1:16" s="34" customFormat="1" ht="27" customHeight="1">
      <c r="A198" s="79"/>
      <c r="B198" s="115" t="s">
        <v>60</v>
      </c>
      <c r="C198" s="116"/>
      <c r="D198" s="116"/>
      <c r="E198" s="116"/>
      <c r="F198" s="113">
        <f>SUM(F199:F222)</f>
        <v>33074499.899999999</v>
      </c>
      <c r="G198" s="114"/>
      <c r="H198" s="1"/>
      <c r="I198" s="1"/>
      <c r="J198" s="1"/>
      <c r="K198" s="1"/>
      <c r="L198" s="1"/>
      <c r="M198" s="1"/>
      <c r="N198" s="1"/>
      <c r="O198" s="1"/>
      <c r="P198" s="1"/>
    </row>
    <row r="199" spans="1:16" s="34" customFormat="1" ht="30" customHeight="1">
      <c r="A199" s="80">
        <v>35811110</v>
      </c>
      <c r="B199" s="89" t="s">
        <v>62</v>
      </c>
      <c r="C199" s="74" t="s">
        <v>20</v>
      </c>
      <c r="D199" s="90" t="s">
        <v>16</v>
      </c>
      <c r="E199" s="75">
        <v>7500</v>
      </c>
      <c r="F199" s="75">
        <f>E199*G199</f>
        <v>975000</v>
      </c>
      <c r="G199" s="78">
        <v>130</v>
      </c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22.5" customHeight="1">
      <c r="A200" s="80" t="s">
        <v>61</v>
      </c>
      <c r="B200" s="89" t="s">
        <v>63</v>
      </c>
      <c r="C200" s="74" t="s">
        <v>20</v>
      </c>
      <c r="D200" s="90" t="s">
        <v>16</v>
      </c>
      <c r="E200" s="75">
        <v>11450</v>
      </c>
      <c r="F200" s="75">
        <f t="shared" ref="F200:F222" si="13">E200*G200</f>
        <v>286250</v>
      </c>
      <c r="G200" s="91">
        <v>25</v>
      </c>
      <c r="H200" s="34"/>
      <c r="I200" s="34"/>
      <c r="J200" s="34"/>
      <c r="K200" s="34"/>
      <c r="L200" s="34"/>
      <c r="M200" s="34"/>
      <c r="N200" s="34"/>
      <c r="O200" s="34"/>
      <c r="P200" s="34"/>
    </row>
    <row r="201" spans="1:16" ht="58.5" customHeight="1">
      <c r="A201" s="80" t="s">
        <v>61</v>
      </c>
      <c r="B201" s="92" t="s">
        <v>64</v>
      </c>
      <c r="C201" s="74" t="s">
        <v>20</v>
      </c>
      <c r="D201" s="93" t="s">
        <v>67</v>
      </c>
      <c r="E201" s="75">
        <v>36450</v>
      </c>
      <c r="F201" s="75">
        <f t="shared" si="13"/>
        <v>4374000</v>
      </c>
      <c r="G201" s="91">
        <v>120</v>
      </c>
    </row>
    <row r="202" spans="1:16" ht="24.75" customHeight="1">
      <c r="A202" s="80" t="s">
        <v>61</v>
      </c>
      <c r="B202" s="92" t="s">
        <v>65</v>
      </c>
      <c r="C202" s="74" t="s">
        <v>20</v>
      </c>
      <c r="D202" s="90" t="s">
        <v>16</v>
      </c>
      <c r="E202" s="75">
        <v>9480</v>
      </c>
      <c r="F202" s="75">
        <f t="shared" si="13"/>
        <v>948000</v>
      </c>
      <c r="G202" s="91">
        <v>100</v>
      </c>
    </row>
    <row r="203" spans="1:16" ht="57">
      <c r="A203" s="80" t="s">
        <v>61</v>
      </c>
      <c r="B203" s="92" t="s">
        <v>66</v>
      </c>
      <c r="C203" s="74" t="s">
        <v>20</v>
      </c>
      <c r="D203" s="93" t="s">
        <v>67</v>
      </c>
      <c r="E203" s="75">
        <v>32950</v>
      </c>
      <c r="F203" s="75">
        <f t="shared" si="13"/>
        <v>3295000</v>
      </c>
      <c r="G203" s="91">
        <v>100</v>
      </c>
    </row>
    <row r="204" spans="1:16" ht="48.75" customHeight="1">
      <c r="A204" s="80" t="s">
        <v>61</v>
      </c>
      <c r="B204" s="92" t="s">
        <v>197</v>
      </c>
      <c r="C204" s="74" t="s">
        <v>20</v>
      </c>
      <c r="D204" s="93" t="s">
        <v>67</v>
      </c>
      <c r="E204" s="75">
        <v>14490</v>
      </c>
      <c r="F204" s="75">
        <f t="shared" si="13"/>
        <v>5796000</v>
      </c>
      <c r="G204" s="91">
        <v>400</v>
      </c>
    </row>
    <row r="205" spans="1:16" ht="59.25" customHeight="1">
      <c r="A205" s="80" t="s">
        <v>61</v>
      </c>
      <c r="B205" s="92" t="s">
        <v>135</v>
      </c>
      <c r="C205" s="74" t="s">
        <v>20</v>
      </c>
      <c r="D205" s="93" t="s">
        <v>67</v>
      </c>
      <c r="E205" s="75">
        <v>16950</v>
      </c>
      <c r="F205" s="75">
        <f t="shared" si="13"/>
        <v>254250</v>
      </c>
      <c r="G205" s="91">
        <v>15</v>
      </c>
    </row>
    <row r="206" spans="1:16" ht="32.25" customHeight="1">
      <c r="A206" s="80" t="s">
        <v>61</v>
      </c>
      <c r="B206" s="92" t="s">
        <v>68</v>
      </c>
      <c r="C206" s="74" t="s">
        <v>20</v>
      </c>
      <c r="D206" s="93" t="s">
        <v>17</v>
      </c>
      <c r="E206" s="91">
        <v>5880</v>
      </c>
      <c r="F206" s="75">
        <f t="shared" si="13"/>
        <v>1176000</v>
      </c>
      <c r="G206" s="91">
        <v>200</v>
      </c>
    </row>
    <row r="207" spans="1:16" ht="42" customHeight="1">
      <c r="A207" s="80" t="s">
        <v>61</v>
      </c>
      <c r="B207" s="92" t="s">
        <v>69</v>
      </c>
      <c r="C207" s="74" t="s">
        <v>20</v>
      </c>
      <c r="D207" s="93" t="s">
        <v>16</v>
      </c>
      <c r="E207" s="91">
        <v>5880</v>
      </c>
      <c r="F207" s="75">
        <f t="shared" si="13"/>
        <v>1176000</v>
      </c>
      <c r="G207" s="91">
        <v>200</v>
      </c>
    </row>
    <row r="208" spans="1:16" ht="42.75" customHeight="1">
      <c r="A208" s="80" t="s">
        <v>61</v>
      </c>
      <c r="B208" s="92" t="s">
        <v>70</v>
      </c>
      <c r="C208" s="74" t="s">
        <v>20</v>
      </c>
      <c r="D208" s="93" t="s">
        <v>16</v>
      </c>
      <c r="E208" s="91">
        <v>5590</v>
      </c>
      <c r="F208" s="75">
        <f t="shared" si="13"/>
        <v>1118000</v>
      </c>
      <c r="G208" s="91">
        <v>200</v>
      </c>
    </row>
    <row r="209" spans="1:7" ht="21.75" customHeight="1">
      <c r="A209" s="80" t="s">
        <v>61</v>
      </c>
      <c r="B209" s="92" t="s">
        <v>71</v>
      </c>
      <c r="C209" s="74" t="s">
        <v>20</v>
      </c>
      <c r="D209" s="93" t="s">
        <v>16</v>
      </c>
      <c r="E209" s="91">
        <v>600</v>
      </c>
      <c r="F209" s="75">
        <f t="shared" si="13"/>
        <v>240000</v>
      </c>
      <c r="G209" s="91">
        <v>400</v>
      </c>
    </row>
    <row r="210" spans="1:7" ht="29.25" customHeight="1">
      <c r="A210" s="80" t="s">
        <v>61</v>
      </c>
      <c r="B210" s="92" t="s">
        <v>72</v>
      </c>
      <c r="C210" s="74" t="s">
        <v>20</v>
      </c>
      <c r="D210" s="93" t="s">
        <v>16</v>
      </c>
      <c r="E210" s="91">
        <v>25900</v>
      </c>
      <c r="F210" s="75">
        <f t="shared" si="13"/>
        <v>10360000</v>
      </c>
      <c r="G210" s="91">
        <v>400</v>
      </c>
    </row>
    <row r="211" spans="1:7" ht="28.5" customHeight="1">
      <c r="A211" s="80" t="s">
        <v>61</v>
      </c>
      <c r="B211" s="92" t="s">
        <v>73</v>
      </c>
      <c r="C211" s="74" t="s">
        <v>20</v>
      </c>
      <c r="D211" s="93" t="s">
        <v>16</v>
      </c>
      <c r="E211" s="91">
        <v>980</v>
      </c>
      <c r="F211" s="75">
        <f t="shared" si="13"/>
        <v>392000</v>
      </c>
      <c r="G211" s="91">
        <v>400</v>
      </c>
    </row>
    <row r="212" spans="1:7" ht="16.5">
      <c r="A212" s="80" t="s">
        <v>61</v>
      </c>
      <c r="B212" s="92" t="s">
        <v>74</v>
      </c>
      <c r="C212" s="74" t="s">
        <v>20</v>
      </c>
      <c r="D212" s="93" t="s">
        <v>16</v>
      </c>
      <c r="E212" s="91">
        <v>60</v>
      </c>
      <c r="F212" s="75">
        <f t="shared" si="13"/>
        <v>120000</v>
      </c>
      <c r="G212" s="91">
        <v>2000</v>
      </c>
    </row>
    <row r="213" spans="1:7" ht="21" customHeight="1">
      <c r="A213" s="80" t="s">
        <v>61</v>
      </c>
      <c r="B213" s="92" t="s">
        <v>75</v>
      </c>
      <c r="C213" s="74" t="s">
        <v>20</v>
      </c>
      <c r="D213" s="93" t="s">
        <v>16</v>
      </c>
      <c r="E213" s="91">
        <v>50</v>
      </c>
      <c r="F213" s="75">
        <f t="shared" si="13"/>
        <v>100000</v>
      </c>
      <c r="G213" s="91">
        <v>2000</v>
      </c>
    </row>
    <row r="214" spans="1:7" ht="17.25" customHeight="1">
      <c r="A214" s="80" t="s">
        <v>61</v>
      </c>
      <c r="B214" s="92" t="s">
        <v>76</v>
      </c>
      <c r="C214" s="74" t="s">
        <v>20</v>
      </c>
      <c r="D214" s="93" t="s">
        <v>16</v>
      </c>
      <c r="E214" s="91">
        <v>50</v>
      </c>
      <c r="F214" s="75">
        <f t="shared" si="13"/>
        <v>10000</v>
      </c>
      <c r="G214" s="91">
        <v>200</v>
      </c>
    </row>
    <row r="215" spans="1:7" ht="34.5" customHeight="1">
      <c r="A215" s="80" t="s">
        <v>61</v>
      </c>
      <c r="B215" s="92" t="s">
        <v>77</v>
      </c>
      <c r="C215" s="74" t="s">
        <v>20</v>
      </c>
      <c r="D215" s="93" t="s">
        <v>23</v>
      </c>
      <c r="E215" s="91">
        <v>720</v>
      </c>
      <c r="F215" s="75">
        <f t="shared" si="13"/>
        <v>216000</v>
      </c>
      <c r="G215" s="91">
        <v>300</v>
      </c>
    </row>
    <row r="216" spans="1:7" ht="21.75" customHeight="1">
      <c r="A216" s="80" t="s">
        <v>61</v>
      </c>
      <c r="B216" s="92" t="s">
        <v>199</v>
      </c>
      <c r="C216" s="74" t="s">
        <v>20</v>
      </c>
      <c r="D216" s="93" t="s">
        <v>23</v>
      </c>
      <c r="E216" s="97">
        <v>478.66660000000002</v>
      </c>
      <c r="F216" s="75">
        <f t="shared" si="13"/>
        <v>717999.9</v>
      </c>
      <c r="G216" s="91">
        <v>1500</v>
      </c>
    </row>
    <row r="217" spans="1:7" ht="45" customHeight="1">
      <c r="A217" s="80" t="s">
        <v>61</v>
      </c>
      <c r="B217" s="92" t="s">
        <v>213</v>
      </c>
      <c r="C217" s="74" t="s">
        <v>20</v>
      </c>
      <c r="D217" s="93" t="s">
        <v>16</v>
      </c>
      <c r="E217" s="91">
        <v>580</v>
      </c>
      <c r="F217" s="75">
        <f t="shared" si="13"/>
        <v>870000</v>
      </c>
      <c r="G217" s="91">
        <v>1500</v>
      </c>
    </row>
    <row r="218" spans="1:7" ht="27.75" customHeight="1">
      <c r="A218" s="80" t="s">
        <v>61</v>
      </c>
      <c r="B218" s="92" t="s">
        <v>78</v>
      </c>
      <c r="C218" s="74" t="s">
        <v>20</v>
      </c>
      <c r="D218" s="93" t="s">
        <v>16</v>
      </c>
      <c r="E218" s="91">
        <v>150</v>
      </c>
      <c r="F218" s="75">
        <f t="shared" si="13"/>
        <v>75000</v>
      </c>
      <c r="G218" s="91">
        <v>500</v>
      </c>
    </row>
    <row r="219" spans="1:7" ht="18" customHeight="1">
      <c r="A219" s="80" t="s">
        <v>61</v>
      </c>
      <c r="B219" s="92" t="s">
        <v>189</v>
      </c>
      <c r="C219" s="74" t="s">
        <v>20</v>
      </c>
      <c r="D219" s="93" t="s">
        <v>16</v>
      </c>
      <c r="E219" s="91">
        <v>110</v>
      </c>
      <c r="F219" s="75">
        <f t="shared" si="13"/>
        <v>55000</v>
      </c>
      <c r="G219" s="91">
        <v>500</v>
      </c>
    </row>
    <row r="220" spans="1:7" ht="19.5" customHeight="1">
      <c r="A220" s="80" t="s">
        <v>61</v>
      </c>
      <c r="B220" s="92" t="s">
        <v>190</v>
      </c>
      <c r="C220" s="74" t="s">
        <v>20</v>
      </c>
      <c r="D220" s="93" t="s">
        <v>16</v>
      </c>
      <c r="E220" s="91">
        <v>80</v>
      </c>
      <c r="F220" s="75">
        <f t="shared" si="13"/>
        <v>80000</v>
      </c>
      <c r="G220" s="91">
        <v>1000</v>
      </c>
    </row>
    <row r="221" spans="1:7" ht="39.75" hidden="1" customHeight="1">
      <c r="A221" s="80" t="s">
        <v>207</v>
      </c>
      <c r="B221" s="92" t="s">
        <v>198</v>
      </c>
      <c r="C221" s="74" t="s">
        <v>20</v>
      </c>
      <c r="D221" s="93" t="s">
        <v>136</v>
      </c>
      <c r="E221" s="91"/>
      <c r="F221" s="75">
        <f t="shared" si="13"/>
        <v>0</v>
      </c>
      <c r="G221" s="91">
        <v>15</v>
      </c>
    </row>
    <row r="222" spans="1:7" ht="30.75" customHeight="1">
      <c r="A222" s="80">
        <v>35811110</v>
      </c>
      <c r="B222" s="92" t="s">
        <v>79</v>
      </c>
      <c r="C222" s="74" t="s">
        <v>20</v>
      </c>
      <c r="D222" s="93" t="s">
        <v>67</v>
      </c>
      <c r="E222" s="91">
        <v>44000</v>
      </c>
      <c r="F222" s="75">
        <f t="shared" si="13"/>
        <v>440000</v>
      </c>
      <c r="G222" s="91">
        <v>10</v>
      </c>
    </row>
    <row r="223" spans="1:7" ht="31.5" customHeight="1">
      <c r="A223" s="79"/>
      <c r="B223" s="115" t="s">
        <v>80</v>
      </c>
      <c r="C223" s="116"/>
      <c r="D223" s="116"/>
      <c r="E223" s="116"/>
      <c r="F223" s="113">
        <f>SUM(F224:F238)</f>
        <v>95110809.74000001</v>
      </c>
      <c r="G223" s="114"/>
    </row>
    <row r="224" spans="1:7" ht="65.25" hidden="1" customHeight="1">
      <c r="A224" s="80">
        <v>45460000</v>
      </c>
      <c r="B224" s="80" t="s">
        <v>81</v>
      </c>
      <c r="C224" s="72" t="s">
        <v>14</v>
      </c>
      <c r="D224" s="71" t="s">
        <v>15</v>
      </c>
      <c r="E224" s="75"/>
      <c r="F224" s="94">
        <f t="shared" ref="F224:F226" si="14">E224*G224</f>
        <v>0</v>
      </c>
      <c r="G224" s="78">
        <v>1</v>
      </c>
    </row>
    <row r="225" spans="1:16" ht="30" hidden="1" customHeight="1">
      <c r="A225" s="80">
        <v>45600000</v>
      </c>
      <c r="B225" s="80" t="s">
        <v>82</v>
      </c>
      <c r="C225" s="72" t="s">
        <v>14</v>
      </c>
      <c r="D225" s="71" t="s">
        <v>15</v>
      </c>
      <c r="E225" s="75"/>
      <c r="F225" s="94">
        <f t="shared" si="14"/>
        <v>0</v>
      </c>
      <c r="G225" s="78">
        <v>1</v>
      </c>
    </row>
    <row r="226" spans="1:16" ht="71.25" hidden="1" customHeight="1">
      <c r="A226" s="80">
        <v>45251167</v>
      </c>
      <c r="B226" s="80" t="s">
        <v>187</v>
      </c>
      <c r="C226" s="72" t="s">
        <v>14</v>
      </c>
      <c r="D226" s="71" t="s">
        <v>15</v>
      </c>
      <c r="E226" s="75"/>
      <c r="F226" s="94">
        <f t="shared" si="14"/>
        <v>0</v>
      </c>
      <c r="G226" s="78">
        <v>1</v>
      </c>
    </row>
    <row r="227" spans="1:16" s="9" customFormat="1" ht="88.5" customHeight="1">
      <c r="A227" s="72">
        <v>18511180</v>
      </c>
      <c r="B227" s="73" t="s">
        <v>287</v>
      </c>
      <c r="C227" s="74" t="s">
        <v>20</v>
      </c>
      <c r="D227" s="74" t="s">
        <v>17</v>
      </c>
      <c r="E227" s="75">
        <v>9400</v>
      </c>
      <c r="F227" s="75">
        <f t="shared" ref="F227:F238" si="15">E227*G227</f>
        <v>846000</v>
      </c>
      <c r="G227" s="76">
        <v>90</v>
      </c>
      <c r="H227" s="111"/>
      <c r="I227" s="112"/>
    </row>
    <row r="228" spans="1:16" s="9" customFormat="1" ht="88.5" customHeight="1">
      <c r="A228" s="72">
        <v>18511180</v>
      </c>
      <c r="B228" s="73" t="s">
        <v>288</v>
      </c>
      <c r="C228" s="74" t="s">
        <v>20</v>
      </c>
      <c r="D228" s="74" t="s">
        <v>17</v>
      </c>
      <c r="E228" s="75">
        <v>4399.9989999999998</v>
      </c>
      <c r="F228" s="75">
        <f t="shared" si="15"/>
        <v>1143999.74</v>
      </c>
      <c r="G228" s="76">
        <v>260</v>
      </c>
      <c r="H228" s="111"/>
      <c r="I228" s="112"/>
    </row>
    <row r="229" spans="1:16" s="9" customFormat="1" ht="70.5" customHeight="1">
      <c r="A229" s="80">
        <v>79810000</v>
      </c>
      <c r="B229" s="73" t="s">
        <v>279</v>
      </c>
      <c r="C229" s="74" t="s">
        <v>20</v>
      </c>
      <c r="D229" s="74" t="s">
        <v>15</v>
      </c>
      <c r="E229" s="75">
        <v>3870810</v>
      </c>
      <c r="F229" s="75">
        <f t="shared" si="15"/>
        <v>3870810</v>
      </c>
      <c r="G229" s="76">
        <v>1</v>
      </c>
      <c r="H229" s="63"/>
    </row>
    <row r="230" spans="1:16" ht="59.25" customHeight="1">
      <c r="A230" s="80">
        <v>34921140</v>
      </c>
      <c r="B230" s="73" t="s">
        <v>105</v>
      </c>
      <c r="C230" s="74" t="s">
        <v>14</v>
      </c>
      <c r="D230" s="74" t="s">
        <v>15</v>
      </c>
      <c r="E230" s="75">
        <v>500000</v>
      </c>
      <c r="F230" s="75">
        <f t="shared" si="15"/>
        <v>500000</v>
      </c>
      <c r="G230" s="76">
        <v>1</v>
      </c>
    </row>
    <row r="231" spans="1:16" ht="54" hidden="1" customHeight="1">
      <c r="A231" s="80">
        <v>45231187</v>
      </c>
      <c r="B231" s="73" t="s">
        <v>265</v>
      </c>
      <c r="C231" s="74" t="s">
        <v>19</v>
      </c>
      <c r="D231" s="74" t="s">
        <v>15</v>
      </c>
      <c r="E231" s="75"/>
      <c r="F231" s="75">
        <f t="shared" si="15"/>
        <v>0</v>
      </c>
      <c r="G231" s="76"/>
    </row>
    <row r="232" spans="1:16" ht="82.5" customHeight="1">
      <c r="A232" s="92">
        <v>45000000</v>
      </c>
      <c r="B232" s="73" t="s">
        <v>328</v>
      </c>
      <c r="C232" s="74" t="s">
        <v>83</v>
      </c>
      <c r="D232" s="74" t="s">
        <v>15</v>
      </c>
      <c r="E232" s="75">
        <v>41000000</v>
      </c>
      <c r="F232" s="75">
        <f t="shared" si="15"/>
        <v>41000000</v>
      </c>
      <c r="G232" s="81">
        <v>1</v>
      </c>
    </row>
    <row r="233" spans="1:16" ht="60.75" customHeight="1">
      <c r="A233" s="100" t="s">
        <v>327</v>
      </c>
      <c r="B233" s="73" t="s">
        <v>326</v>
      </c>
      <c r="C233" s="74" t="s">
        <v>19</v>
      </c>
      <c r="D233" s="74" t="s">
        <v>15</v>
      </c>
      <c r="E233" s="91">
        <v>17000000</v>
      </c>
      <c r="F233" s="75">
        <f t="shared" si="15"/>
        <v>17000000</v>
      </c>
      <c r="G233" s="81">
        <v>1</v>
      </c>
    </row>
    <row r="234" spans="1:16" ht="51" customHeight="1">
      <c r="A234" s="100" t="s">
        <v>329</v>
      </c>
      <c r="B234" s="73" t="s">
        <v>326</v>
      </c>
      <c r="C234" s="74" t="s">
        <v>19</v>
      </c>
      <c r="D234" s="74" t="s">
        <v>15</v>
      </c>
      <c r="E234" s="91">
        <v>17000000</v>
      </c>
      <c r="F234" s="75">
        <f t="shared" si="15"/>
        <v>17000000</v>
      </c>
      <c r="G234" s="81">
        <v>1</v>
      </c>
    </row>
    <row r="235" spans="1:16" ht="62.25" customHeight="1">
      <c r="A235" s="100" t="s">
        <v>325</v>
      </c>
      <c r="B235" s="73" t="s">
        <v>324</v>
      </c>
      <c r="C235" s="74" t="s">
        <v>19</v>
      </c>
      <c r="D235" s="74" t="s">
        <v>15</v>
      </c>
      <c r="E235" s="91">
        <v>11000000</v>
      </c>
      <c r="F235" s="75">
        <f t="shared" si="15"/>
        <v>11000000</v>
      </c>
      <c r="G235" s="81">
        <v>1</v>
      </c>
    </row>
    <row r="236" spans="1:16" ht="49.5" customHeight="1">
      <c r="A236" s="92">
        <v>45311137</v>
      </c>
      <c r="B236" s="73" t="s">
        <v>322</v>
      </c>
      <c r="C236" s="74" t="s">
        <v>14</v>
      </c>
      <c r="D236" s="74" t="s">
        <v>15</v>
      </c>
      <c r="E236" s="75">
        <v>900000</v>
      </c>
      <c r="F236" s="75">
        <f t="shared" si="15"/>
        <v>900000</v>
      </c>
      <c r="G236" s="81">
        <v>1</v>
      </c>
    </row>
    <row r="237" spans="1:16" ht="64.5" customHeight="1">
      <c r="A237" s="92">
        <v>45450000</v>
      </c>
      <c r="B237" s="73" t="s">
        <v>323</v>
      </c>
      <c r="C237" s="74" t="s">
        <v>14</v>
      </c>
      <c r="D237" s="74" t="s">
        <v>15</v>
      </c>
      <c r="E237" s="75">
        <v>850000</v>
      </c>
      <c r="F237" s="75">
        <f t="shared" si="15"/>
        <v>850000</v>
      </c>
      <c r="G237" s="81">
        <v>1</v>
      </c>
    </row>
    <row r="238" spans="1:16" ht="58.5" customHeight="1">
      <c r="A238" s="80">
        <v>45231187</v>
      </c>
      <c r="B238" s="73" t="s">
        <v>302</v>
      </c>
      <c r="C238" s="74" t="s">
        <v>14</v>
      </c>
      <c r="D238" s="74" t="s">
        <v>24</v>
      </c>
      <c r="E238" s="75">
        <v>4000</v>
      </c>
      <c r="F238" s="75">
        <f t="shared" si="15"/>
        <v>1000000</v>
      </c>
      <c r="G238" s="76">
        <v>250</v>
      </c>
    </row>
    <row r="239" spans="1:16" ht="28.5" customHeight="1">
      <c r="A239" s="95"/>
      <c r="B239" s="115" t="s">
        <v>84</v>
      </c>
      <c r="C239" s="116"/>
      <c r="D239" s="116"/>
      <c r="E239" s="117"/>
      <c r="F239" s="118">
        <f>SUM(F240:F289)</f>
        <v>51419008</v>
      </c>
      <c r="G239" s="118"/>
      <c r="I239" s="3"/>
      <c r="J239" s="156"/>
      <c r="K239" s="156"/>
      <c r="L239" s="156"/>
      <c r="M239" s="156"/>
      <c r="N239" s="157"/>
      <c r="O239" s="157"/>
      <c r="P239" s="8"/>
    </row>
    <row r="240" spans="1:16" ht="30.75" customHeight="1">
      <c r="A240" s="80">
        <v>65311100</v>
      </c>
      <c r="B240" s="73" t="s">
        <v>85</v>
      </c>
      <c r="C240" s="74" t="s">
        <v>14</v>
      </c>
      <c r="D240" s="74" t="s">
        <v>86</v>
      </c>
      <c r="E240" s="96">
        <v>41.7</v>
      </c>
      <c r="F240" s="78">
        <v>17283500</v>
      </c>
      <c r="G240" s="78">
        <f>F240/E240</f>
        <v>414472.42206235009</v>
      </c>
      <c r="I240" s="3"/>
      <c r="J240" s="3"/>
      <c r="K240" s="4"/>
      <c r="L240" s="5"/>
      <c r="M240" s="6"/>
      <c r="N240" s="6"/>
      <c r="O240" s="7"/>
      <c r="P240" s="8"/>
    </row>
    <row r="241" spans="1:16" ht="22.5" customHeight="1">
      <c r="A241" s="80">
        <v>65111100</v>
      </c>
      <c r="B241" s="73" t="s">
        <v>87</v>
      </c>
      <c r="C241" s="74" t="s">
        <v>14</v>
      </c>
      <c r="D241" s="74" t="s">
        <v>88</v>
      </c>
      <c r="E241" s="75">
        <v>180</v>
      </c>
      <c r="F241" s="78">
        <v>5000000</v>
      </c>
      <c r="G241" s="78">
        <f t="shared" ref="G241:G242" si="16">F241/E241</f>
        <v>27777.777777777777</v>
      </c>
      <c r="I241" s="3"/>
      <c r="J241" s="3"/>
      <c r="K241" s="4"/>
      <c r="L241" s="5"/>
      <c r="M241" s="6"/>
      <c r="N241" s="6"/>
      <c r="O241" s="7"/>
      <c r="P241" s="8"/>
    </row>
    <row r="242" spans="1:16" ht="21" customHeight="1">
      <c r="A242" s="80">
        <v>65211100</v>
      </c>
      <c r="B242" s="73" t="s">
        <v>89</v>
      </c>
      <c r="C242" s="74" t="s">
        <v>14</v>
      </c>
      <c r="D242" s="74" t="s">
        <v>88</v>
      </c>
      <c r="E242" s="75">
        <v>139</v>
      </c>
      <c r="F242" s="78">
        <v>10000000</v>
      </c>
      <c r="G242" s="78">
        <f t="shared" si="16"/>
        <v>71942.446043165473</v>
      </c>
      <c r="I242" s="3"/>
      <c r="J242" s="3"/>
      <c r="K242" s="4"/>
      <c r="L242" s="5"/>
      <c r="M242" s="6"/>
      <c r="N242" s="6"/>
      <c r="O242" s="7"/>
      <c r="P242" s="8"/>
    </row>
    <row r="243" spans="1:16" ht="32.25" customHeight="1">
      <c r="A243" s="80" t="s">
        <v>90</v>
      </c>
      <c r="B243" s="73" t="s">
        <v>91</v>
      </c>
      <c r="C243" s="74" t="s">
        <v>14</v>
      </c>
      <c r="D243" s="74" t="s">
        <v>15</v>
      </c>
      <c r="E243" s="75">
        <v>213000</v>
      </c>
      <c r="F243" s="78">
        <f t="shared" ref="F243:F287" si="17">E243*G243</f>
        <v>213000</v>
      </c>
      <c r="G243" s="78">
        <v>1</v>
      </c>
      <c r="I243" s="3"/>
      <c r="J243" s="3"/>
      <c r="K243" s="4"/>
      <c r="L243" s="5"/>
      <c r="M243" s="6"/>
      <c r="N243" s="6"/>
      <c r="O243" s="7"/>
      <c r="P243" s="8"/>
    </row>
    <row r="244" spans="1:16" ht="54" customHeight="1">
      <c r="A244" s="80">
        <v>90921100</v>
      </c>
      <c r="B244" s="73" t="s">
        <v>264</v>
      </c>
      <c r="C244" s="74" t="s">
        <v>14</v>
      </c>
      <c r="D244" s="74" t="s">
        <v>15</v>
      </c>
      <c r="E244" s="75">
        <v>290000</v>
      </c>
      <c r="F244" s="78">
        <f t="shared" si="17"/>
        <v>290000</v>
      </c>
      <c r="G244" s="94">
        <v>1</v>
      </c>
      <c r="I244" s="3"/>
      <c r="J244" s="3"/>
      <c r="K244" s="4"/>
      <c r="L244" s="5"/>
      <c r="M244" s="6"/>
      <c r="N244" s="6"/>
      <c r="O244" s="7"/>
      <c r="P244" s="8"/>
    </row>
    <row r="245" spans="1:16" ht="49.5" customHeight="1">
      <c r="A245" s="80" t="s">
        <v>92</v>
      </c>
      <c r="B245" s="73" t="s">
        <v>208</v>
      </c>
      <c r="C245" s="74" t="s">
        <v>14</v>
      </c>
      <c r="D245" s="74" t="s">
        <v>15</v>
      </c>
      <c r="E245" s="75">
        <v>250000</v>
      </c>
      <c r="F245" s="78">
        <f t="shared" si="17"/>
        <v>250000</v>
      </c>
      <c r="G245" s="94">
        <v>1</v>
      </c>
      <c r="I245" s="3"/>
      <c r="J245" s="3"/>
      <c r="K245" s="4"/>
      <c r="L245" s="5"/>
      <c r="M245" s="6"/>
      <c r="N245" s="6"/>
      <c r="O245" s="7"/>
      <c r="P245" s="8"/>
    </row>
    <row r="246" spans="1:16" ht="49.5" customHeight="1">
      <c r="A246" s="80">
        <v>64211130</v>
      </c>
      <c r="B246" s="73" t="s">
        <v>93</v>
      </c>
      <c r="C246" s="74" t="s">
        <v>14</v>
      </c>
      <c r="D246" s="74" t="s">
        <v>15</v>
      </c>
      <c r="E246" s="75">
        <v>12000</v>
      </c>
      <c r="F246" s="78">
        <f t="shared" si="17"/>
        <v>12000</v>
      </c>
      <c r="G246" s="94">
        <v>1</v>
      </c>
      <c r="I246" s="3"/>
      <c r="J246" s="3"/>
      <c r="K246" s="4"/>
      <c r="L246" s="5"/>
      <c r="M246" s="6"/>
      <c r="N246" s="6"/>
      <c r="O246" s="7"/>
      <c r="P246" s="8"/>
    </row>
    <row r="247" spans="1:16" ht="33.75" customHeight="1">
      <c r="A247" s="80" t="s">
        <v>94</v>
      </c>
      <c r="B247" s="73" t="s">
        <v>95</v>
      </c>
      <c r="C247" s="74" t="s">
        <v>14</v>
      </c>
      <c r="D247" s="74" t="s">
        <v>15</v>
      </c>
      <c r="E247" s="75">
        <v>2596000</v>
      </c>
      <c r="F247" s="78">
        <f t="shared" si="17"/>
        <v>2596000</v>
      </c>
      <c r="G247" s="94">
        <v>1</v>
      </c>
      <c r="I247" s="3"/>
      <c r="J247" s="3"/>
      <c r="K247" s="4"/>
      <c r="L247" s="5"/>
      <c r="M247" s="6"/>
      <c r="N247" s="6"/>
      <c r="O247" s="7"/>
      <c r="P247" s="8"/>
    </row>
    <row r="248" spans="1:16" ht="67.5" customHeight="1">
      <c r="A248" s="80">
        <v>72611000</v>
      </c>
      <c r="B248" s="73" t="s">
        <v>96</v>
      </c>
      <c r="C248" s="74" t="s">
        <v>14</v>
      </c>
      <c r="D248" s="74" t="s">
        <v>15</v>
      </c>
      <c r="E248" s="75">
        <v>500000</v>
      </c>
      <c r="F248" s="78">
        <f t="shared" si="17"/>
        <v>500000</v>
      </c>
      <c r="G248" s="94">
        <v>1</v>
      </c>
      <c r="I248" s="3"/>
      <c r="J248" s="3"/>
      <c r="K248" s="4"/>
      <c r="L248" s="5"/>
      <c r="M248" s="6"/>
      <c r="N248" s="6"/>
      <c r="O248" s="7"/>
      <c r="P248" s="8"/>
    </row>
    <row r="249" spans="1:16" ht="33.75" customHeight="1">
      <c r="A249" s="80">
        <v>79571100</v>
      </c>
      <c r="B249" s="73" t="s">
        <v>267</v>
      </c>
      <c r="C249" s="74" t="s">
        <v>14</v>
      </c>
      <c r="D249" s="74" t="s">
        <v>88</v>
      </c>
      <c r="E249" s="75">
        <v>200000</v>
      </c>
      <c r="F249" s="78">
        <f t="shared" si="17"/>
        <v>200000</v>
      </c>
      <c r="G249" s="94">
        <v>1</v>
      </c>
      <c r="I249" s="3"/>
      <c r="J249" s="3"/>
      <c r="K249" s="4"/>
      <c r="L249" s="5"/>
      <c r="M249" s="6"/>
      <c r="N249" s="6"/>
      <c r="O249" s="7"/>
      <c r="P249" s="8"/>
    </row>
    <row r="250" spans="1:16" ht="55.5" customHeight="1">
      <c r="A250" s="80" t="s">
        <v>97</v>
      </c>
      <c r="B250" s="73" t="s">
        <v>275</v>
      </c>
      <c r="C250" s="74" t="s">
        <v>14</v>
      </c>
      <c r="D250" s="74" t="s">
        <v>88</v>
      </c>
      <c r="E250" s="75">
        <v>3500</v>
      </c>
      <c r="F250" s="78">
        <f t="shared" si="17"/>
        <v>3500</v>
      </c>
      <c r="G250" s="94">
        <v>1</v>
      </c>
      <c r="I250" s="3"/>
      <c r="J250" s="3"/>
      <c r="K250" s="4"/>
      <c r="L250" s="5"/>
      <c r="M250" s="6"/>
      <c r="N250" s="6"/>
      <c r="O250" s="7"/>
      <c r="P250" s="8"/>
    </row>
    <row r="251" spans="1:16" ht="45" hidden="1" customHeight="1">
      <c r="A251" s="80" t="s">
        <v>209</v>
      </c>
      <c r="B251" s="80" t="s">
        <v>188</v>
      </c>
      <c r="C251" s="74" t="s">
        <v>14</v>
      </c>
      <c r="D251" s="74" t="s">
        <v>15</v>
      </c>
      <c r="E251" s="75"/>
      <c r="F251" s="75">
        <f>E251*G251</f>
        <v>0</v>
      </c>
      <c r="G251" s="78">
        <v>1</v>
      </c>
      <c r="I251" s="3"/>
      <c r="J251" s="3"/>
      <c r="K251" s="4"/>
      <c r="L251" s="5"/>
      <c r="M251" s="6"/>
      <c r="N251" s="6"/>
      <c r="O251" s="6"/>
      <c r="P251" s="8"/>
    </row>
    <row r="252" spans="1:16" ht="37.5" customHeight="1">
      <c r="A252" s="80">
        <v>72500000</v>
      </c>
      <c r="B252" s="73" t="s">
        <v>98</v>
      </c>
      <c r="C252" s="74" t="s">
        <v>14</v>
      </c>
      <c r="D252" s="74" t="s">
        <v>15</v>
      </c>
      <c r="E252" s="75">
        <v>230000</v>
      </c>
      <c r="F252" s="78">
        <f t="shared" si="17"/>
        <v>230000</v>
      </c>
      <c r="G252" s="94">
        <v>1</v>
      </c>
      <c r="I252" s="3"/>
      <c r="J252" s="3"/>
      <c r="K252" s="4"/>
      <c r="L252" s="5"/>
      <c r="M252" s="6"/>
      <c r="N252" s="6"/>
      <c r="O252" s="6"/>
      <c r="P252" s="8"/>
    </row>
    <row r="253" spans="1:16" ht="63.75" customHeight="1">
      <c r="A253" s="80">
        <v>50751100</v>
      </c>
      <c r="B253" s="73" t="s">
        <v>289</v>
      </c>
      <c r="C253" s="74" t="s">
        <v>14</v>
      </c>
      <c r="D253" s="74" t="s">
        <v>15</v>
      </c>
      <c r="E253" s="75">
        <v>837000</v>
      </c>
      <c r="F253" s="78">
        <f t="shared" si="17"/>
        <v>837000</v>
      </c>
      <c r="G253" s="94">
        <v>1</v>
      </c>
      <c r="I253" s="2"/>
      <c r="J253" s="3"/>
      <c r="K253" s="5"/>
      <c r="L253" s="5"/>
      <c r="M253" s="6"/>
      <c r="N253" s="6"/>
      <c r="O253" s="6"/>
      <c r="P253" s="8"/>
    </row>
    <row r="254" spans="1:16" ht="57.75" customHeight="1">
      <c r="A254" s="80">
        <v>79411210</v>
      </c>
      <c r="B254" s="73" t="s">
        <v>266</v>
      </c>
      <c r="C254" s="74" t="s">
        <v>14</v>
      </c>
      <c r="D254" s="74" t="s">
        <v>15</v>
      </c>
      <c r="E254" s="75">
        <v>1000000</v>
      </c>
      <c r="F254" s="78">
        <f t="shared" si="17"/>
        <v>1000000</v>
      </c>
      <c r="G254" s="94">
        <v>1</v>
      </c>
      <c r="I254" s="2"/>
      <c r="J254" s="3"/>
      <c r="K254" s="4"/>
      <c r="L254" s="5"/>
      <c r="M254" s="6"/>
      <c r="N254" s="6"/>
      <c r="O254" s="7"/>
      <c r="P254" s="8"/>
    </row>
    <row r="255" spans="1:16" ht="42.75" hidden="1">
      <c r="A255" s="80">
        <v>79411210</v>
      </c>
      <c r="B255" s="80" t="s">
        <v>99</v>
      </c>
      <c r="C255" s="74" t="s">
        <v>14</v>
      </c>
      <c r="D255" s="74" t="s">
        <v>88</v>
      </c>
      <c r="E255" s="75"/>
      <c r="F255" s="78">
        <f t="shared" si="17"/>
        <v>0</v>
      </c>
      <c r="G255" s="94">
        <v>1</v>
      </c>
      <c r="I255" s="2"/>
      <c r="J255" s="3"/>
      <c r="K255" s="4"/>
      <c r="L255" s="5"/>
      <c r="M255" s="6"/>
      <c r="N255" s="6"/>
      <c r="O255" s="7"/>
      <c r="P255" s="8"/>
    </row>
    <row r="256" spans="1:16" ht="66">
      <c r="A256" s="80">
        <v>79950000</v>
      </c>
      <c r="B256" s="73" t="s">
        <v>216</v>
      </c>
      <c r="C256" s="74" t="s">
        <v>14</v>
      </c>
      <c r="D256" s="74" t="s">
        <v>15</v>
      </c>
      <c r="E256" s="75">
        <v>100000</v>
      </c>
      <c r="F256" s="78">
        <f t="shared" ref="F256" si="18">E256*G256</f>
        <v>100000</v>
      </c>
      <c r="G256" s="94">
        <v>1</v>
      </c>
      <c r="I256" s="2"/>
      <c r="J256" s="3"/>
      <c r="K256" s="4"/>
      <c r="L256" s="5"/>
      <c r="M256" s="6"/>
      <c r="N256" s="6"/>
      <c r="O256" s="7"/>
      <c r="P256" s="8"/>
    </row>
    <row r="257" spans="1:20" ht="69" customHeight="1">
      <c r="A257" s="80">
        <v>79950000</v>
      </c>
      <c r="B257" s="73" t="s">
        <v>216</v>
      </c>
      <c r="C257" s="74" t="s">
        <v>14</v>
      </c>
      <c r="D257" s="74" t="s">
        <v>15</v>
      </c>
      <c r="E257" s="75">
        <v>250000</v>
      </c>
      <c r="F257" s="78">
        <f t="shared" si="17"/>
        <v>250000</v>
      </c>
      <c r="G257" s="94">
        <v>1</v>
      </c>
      <c r="I257" s="2"/>
      <c r="J257" s="3"/>
      <c r="K257" s="4"/>
      <c r="L257" s="5"/>
      <c r="M257" s="6"/>
      <c r="N257" s="6"/>
      <c r="O257" s="7"/>
      <c r="P257" s="8"/>
    </row>
    <row r="258" spans="1:20" ht="64.5" customHeight="1">
      <c r="A258" s="80">
        <v>79950010</v>
      </c>
      <c r="B258" s="73" t="s">
        <v>307</v>
      </c>
      <c r="C258" s="74" t="s">
        <v>14</v>
      </c>
      <c r="D258" s="74" t="s">
        <v>15</v>
      </c>
      <c r="E258" s="75">
        <v>100000</v>
      </c>
      <c r="F258" s="78">
        <f t="shared" si="17"/>
        <v>100000</v>
      </c>
      <c r="G258" s="94">
        <v>1</v>
      </c>
      <c r="I258" s="2"/>
      <c r="J258" s="3"/>
      <c r="K258" s="4"/>
      <c r="L258" s="5"/>
      <c r="M258" s="6"/>
      <c r="N258" s="6"/>
      <c r="O258" s="7"/>
      <c r="P258" s="8"/>
    </row>
    <row r="259" spans="1:20" ht="54" customHeight="1">
      <c r="A259" s="80">
        <v>79551300</v>
      </c>
      <c r="B259" s="73" t="s">
        <v>286</v>
      </c>
      <c r="C259" s="74" t="s">
        <v>14</v>
      </c>
      <c r="D259" s="74" t="s">
        <v>15</v>
      </c>
      <c r="E259" s="75">
        <v>600000</v>
      </c>
      <c r="F259" s="78">
        <f t="shared" si="17"/>
        <v>600000</v>
      </c>
      <c r="G259" s="94">
        <v>1</v>
      </c>
      <c r="I259" s="2"/>
      <c r="J259" s="3"/>
      <c r="K259" s="4"/>
      <c r="L259" s="5"/>
      <c r="M259" s="6"/>
      <c r="N259" s="6"/>
      <c r="O259" s="7"/>
      <c r="P259" s="8"/>
    </row>
    <row r="260" spans="1:20" ht="71.25" customHeight="1">
      <c r="A260" s="80">
        <v>48611100</v>
      </c>
      <c r="B260" s="73" t="s">
        <v>137</v>
      </c>
      <c r="C260" s="74" t="s">
        <v>14</v>
      </c>
      <c r="D260" s="74" t="s">
        <v>15</v>
      </c>
      <c r="E260" s="75">
        <v>120000</v>
      </c>
      <c r="F260" s="75">
        <f t="shared" si="17"/>
        <v>120000</v>
      </c>
      <c r="G260" s="76">
        <v>1</v>
      </c>
      <c r="I260" s="2"/>
      <c r="J260" s="3"/>
      <c r="K260" s="4"/>
      <c r="L260" s="5"/>
      <c r="M260" s="6"/>
      <c r="N260" s="6"/>
      <c r="O260" s="7"/>
      <c r="P260" s="8"/>
    </row>
    <row r="261" spans="1:20" ht="33.75" customHeight="1">
      <c r="A261" s="80">
        <v>92620000</v>
      </c>
      <c r="B261" s="73" t="s">
        <v>268</v>
      </c>
      <c r="C261" s="74" t="s">
        <v>14</v>
      </c>
      <c r="D261" s="74" t="s">
        <v>15</v>
      </c>
      <c r="E261" s="75">
        <v>400000</v>
      </c>
      <c r="F261" s="78">
        <f t="shared" si="17"/>
        <v>400000</v>
      </c>
      <c r="G261" s="76">
        <v>1</v>
      </c>
      <c r="I261" s="2"/>
      <c r="J261" s="3"/>
      <c r="K261" s="4"/>
      <c r="L261" s="5"/>
      <c r="M261" s="6"/>
      <c r="N261" s="6"/>
      <c r="O261" s="6"/>
      <c r="P261" s="8"/>
    </row>
    <row r="262" spans="1:20" ht="36" customHeight="1">
      <c r="A262" s="80">
        <v>80580000</v>
      </c>
      <c r="B262" s="73" t="s">
        <v>269</v>
      </c>
      <c r="C262" s="74" t="s">
        <v>14</v>
      </c>
      <c r="D262" s="74" t="s">
        <v>15</v>
      </c>
      <c r="E262" s="75">
        <v>224000</v>
      </c>
      <c r="F262" s="78">
        <f t="shared" si="17"/>
        <v>224000</v>
      </c>
      <c r="G262" s="76">
        <v>1</v>
      </c>
      <c r="I262" s="2"/>
      <c r="J262" s="3"/>
      <c r="K262" s="4"/>
      <c r="L262" s="5"/>
      <c r="M262" s="6"/>
      <c r="N262" s="6"/>
      <c r="O262" s="6"/>
      <c r="P262" s="8"/>
    </row>
    <row r="263" spans="1:20" ht="48.75" customHeight="1">
      <c r="A263" s="80">
        <v>62237190</v>
      </c>
      <c r="B263" s="73" t="s">
        <v>303</v>
      </c>
      <c r="C263" s="74" t="s">
        <v>14</v>
      </c>
      <c r="D263" s="74" t="s">
        <v>15</v>
      </c>
      <c r="E263" s="75">
        <v>210000</v>
      </c>
      <c r="F263" s="78">
        <f t="shared" si="17"/>
        <v>210000</v>
      </c>
      <c r="G263" s="76">
        <v>1</v>
      </c>
      <c r="I263" s="2"/>
      <c r="J263" s="3"/>
      <c r="K263" s="4"/>
      <c r="L263" s="5"/>
      <c r="M263" s="6"/>
      <c r="N263" s="6"/>
      <c r="O263" s="6"/>
      <c r="P263" s="8"/>
    </row>
    <row r="264" spans="1:20" ht="32.25" customHeight="1">
      <c r="A264" s="80">
        <v>92100000</v>
      </c>
      <c r="B264" s="73" t="s">
        <v>304</v>
      </c>
      <c r="C264" s="74" t="s">
        <v>14</v>
      </c>
      <c r="D264" s="74" t="s">
        <v>15</v>
      </c>
      <c r="E264" s="75">
        <v>150000</v>
      </c>
      <c r="F264" s="78">
        <f>E264*G264</f>
        <v>150000</v>
      </c>
      <c r="G264" s="76">
        <v>1</v>
      </c>
      <c r="I264" s="2"/>
      <c r="J264" s="3"/>
      <c r="K264" s="4"/>
      <c r="L264" s="5"/>
      <c r="M264" s="6"/>
      <c r="N264" s="6"/>
      <c r="O264" s="6"/>
      <c r="P264" s="8"/>
    </row>
    <row r="265" spans="1:20" ht="31.5" customHeight="1">
      <c r="A265" s="80">
        <v>92521100</v>
      </c>
      <c r="B265" s="73" t="s">
        <v>330</v>
      </c>
      <c r="C265" s="74" t="s">
        <v>14</v>
      </c>
      <c r="D265" s="74" t="s">
        <v>15</v>
      </c>
      <c r="E265" s="75">
        <v>150000</v>
      </c>
      <c r="F265" s="78">
        <f>E265*G265</f>
        <v>150000</v>
      </c>
      <c r="G265" s="76">
        <v>1</v>
      </c>
      <c r="I265" s="2"/>
      <c r="J265" s="3"/>
      <c r="K265" s="4"/>
      <c r="L265" s="5"/>
      <c r="M265" s="6"/>
      <c r="N265" s="6"/>
      <c r="O265" s="6"/>
      <c r="P265" s="8"/>
    </row>
    <row r="266" spans="1:20" ht="73.5" customHeight="1">
      <c r="A266" s="80">
        <v>60171100</v>
      </c>
      <c r="B266" s="73" t="s">
        <v>305</v>
      </c>
      <c r="C266" s="74" t="s">
        <v>14</v>
      </c>
      <c r="D266" s="74" t="s">
        <v>15</v>
      </c>
      <c r="E266" s="75">
        <v>220000</v>
      </c>
      <c r="F266" s="78">
        <f>E266*G266</f>
        <v>220000</v>
      </c>
      <c r="G266" s="76">
        <v>1</v>
      </c>
      <c r="I266" s="2"/>
      <c r="J266" s="3"/>
      <c r="K266" s="4"/>
      <c r="L266" s="5"/>
      <c r="M266" s="6"/>
      <c r="N266" s="6"/>
      <c r="O266" s="6"/>
      <c r="P266" s="8"/>
    </row>
    <row r="267" spans="1:20" ht="42.75" customHeight="1">
      <c r="A267" s="80">
        <v>51121200</v>
      </c>
      <c r="B267" s="73" t="s">
        <v>336</v>
      </c>
      <c r="C267" s="74" t="s">
        <v>14</v>
      </c>
      <c r="D267" s="74" t="s">
        <v>15</v>
      </c>
      <c r="E267" s="75">
        <v>150000</v>
      </c>
      <c r="F267" s="78">
        <f>E267*G267</f>
        <v>150000</v>
      </c>
      <c r="G267" s="76">
        <v>1</v>
      </c>
      <c r="I267" s="2"/>
      <c r="J267" s="3"/>
      <c r="K267" s="4"/>
      <c r="L267" s="5"/>
      <c r="M267" s="6"/>
      <c r="N267" s="6"/>
      <c r="O267" s="6"/>
      <c r="P267" s="8"/>
    </row>
    <row r="268" spans="1:20" ht="66.75" customHeight="1">
      <c r="A268" s="80" t="s">
        <v>110</v>
      </c>
      <c r="B268" s="73" t="s">
        <v>111</v>
      </c>
      <c r="C268" s="74" t="s">
        <v>14</v>
      </c>
      <c r="D268" s="74" t="s">
        <v>15</v>
      </c>
      <c r="E268" s="75">
        <v>400000</v>
      </c>
      <c r="F268" s="78">
        <f t="shared" si="17"/>
        <v>400000</v>
      </c>
      <c r="G268" s="76">
        <v>1</v>
      </c>
      <c r="I268" s="2"/>
      <c r="J268" s="3"/>
      <c r="K268" s="4"/>
      <c r="L268" s="5"/>
      <c r="M268" s="6"/>
      <c r="N268" s="6"/>
      <c r="O268" s="6"/>
      <c r="P268" s="8"/>
    </row>
    <row r="269" spans="1:20" ht="48" customHeight="1">
      <c r="A269" s="80">
        <v>80511100</v>
      </c>
      <c r="B269" s="73" t="s">
        <v>203</v>
      </c>
      <c r="C269" s="74" t="s">
        <v>14</v>
      </c>
      <c r="D269" s="74" t="s">
        <v>15</v>
      </c>
      <c r="E269" s="75">
        <v>114000</v>
      </c>
      <c r="F269" s="78">
        <f t="shared" si="17"/>
        <v>114000</v>
      </c>
      <c r="G269" s="76">
        <v>1</v>
      </c>
      <c r="I269" s="2"/>
      <c r="J269" s="3"/>
      <c r="K269" s="4"/>
      <c r="L269" s="5"/>
      <c r="M269" s="6"/>
      <c r="N269" s="6"/>
      <c r="O269" s="6"/>
      <c r="P269" s="8"/>
    </row>
    <row r="270" spans="1:20" ht="48" customHeight="1">
      <c r="A270" s="80">
        <v>80000000</v>
      </c>
      <c r="B270" s="73" t="s">
        <v>100</v>
      </c>
      <c r="C270" s="74" t="s">
        <v>14</v>
      </c>
      <c r="D270" s="74" t="s">
        <v>15</v>
      </c>
      <c r="E270" s="75">
        <v>750000</v>
      </c>
      <c r="F270" s="78">
        <f t="shared" si="17"/>
        <v>750000</v>
      </c>
      <c r="G270" s="76">
        <v>1</v>
      </c>
      <c r="I270" s="2"/>
      <c r="J270" s="3"/>
      <c r="K270" s="4"/>
      <c r="L270" s="5"/>
      <c r="M270" s="6"/>
      <c r="N270" s="6"/>
      <c r="O270" s="6"/>
      <c r="P270" s="8"/>
    </row>
    <row r="271" spans="1:20" ht="49.5" hidden="1" customHeight="1">
      <c r="A271" s="80">
        <v>80591100</v>
      </c>
      <c r="B271" s="73" t="s">
        <v>100</v>
      </c>
      <c r="C271" s="74" t="s">
        <v>14</v>
      </c>
      <c r="D271" s="74" t="s">
        <v>15</v>
      </c>
      <c r="E271" s="75"/>
      <c r="F271" s="78">
        <f t="shared" si="17"/>
        <v>0</v>
      </c>
      <c r="G271" s="76">
        <v>1</v>
      </c>
      <c r="I271" s="3"/>
      <c r="J271" s="3"/>
      <c r="K271" s="4"/>
      <c r="L271" s="5"/>
      <c r="M271" s="6"/>
      <c r="N271" s="6"/>
      <c r="O271" s="6"/>
      <c r="P271" s="8"/>
    </row>
    <row r="272" spans="1:20" s="35" customFormat="1" ht="49.5" hidden="1" customHeight="1">
      <c r="A272" s="80">
        <v>80511100</v>
      </c>
      <c r="B272" s="73" t="s">
        <v>100</v>
      </c>
      <c r="C272" s="74" t="s">
        <v>14</v>
      </c>
      <c r="D272" s="74" t="s">
        <v>15</v>
      </c>
      <c r="E272" s="75"/>
      <c r="F272" s="78"/>
      <c r="G272" s="76">
        <v>1</v>
      </c>
      <c r="H272" s="34"/>
      <c r="I272" s="3"/>
      <c r="J272" s="3"/>
      <c r="K272" s="4"/>
      <c r="L272" s="5"/>
      <c r="M272" s="6"/>
      <c r="N272" s="6"/>
      <c r="O272" s="6"/>
      <c r="P272" s="8"/>
      <c r="Q272" s="34"/>
      <c r="R272" s="34"/>
      <c r="S272" s="34"/>
      <c r="T272" s="34"/>
    </row>
    <row r="273" spans="1:16384" ht="49.5" hidden="1" customHeight="1">
      <c r="A273" s="80">
        <v>90911170</v>
      </c>
      <c r="B273" s="73" t="s">
        <v>100</v>
      </c>
      <c r="C273" s="74" t="s">
        <v>14</v>
      </c>
      <c r="D273" s="74" t="s">
        <v>15</v>
      </c>
      <c r="E273" s="75"/>
      <c r="F273" s="78">
        <f t="shared" si="17"/>
        <v>0</v>
      </c>
      <c r="G273" s="76">
        <v>1</v>
      </c>
      <c r="H273" s="34"/>
      <c r="I273" s="3"/>
      <c r="J273" s="3"/>
      <c r="K273" s="4"/>
      <c r="L273" s="5"/>
      <c r="M273" s="6"/>
      <c r="N273" s="6"/>
      <c r="O273" s="6"/>
      <c r="P273" s="8"/>
      <c r="Q273" s="34"/>
      <c r="R273" s="34"/>
      <c r="S273" s="34"/>
      <c r="T273" s="34"/>
    </row>
    <row r="274" spans="1:16384" s="15" customFormat="1" ht="48" customHeight="1">
      <c r="A274" s="80">
        <v>98391130</v>
      </c>
      <c r="B274" s="73" t="s">
        <v>306</v>
      </c>
      <c r="C274" s="74" t="s">
        <v>14</v>
      </c>
      <c r="D274" s="74" t="s">
        <v>15</v>
      </c>
      <c r="E274" s="75">
        <v>3500</v>
      </c>
      <c r="F274" s="78">
        <f t="shared" si="17"/>
        <v>77000</v>
      </c>
      <c r="G274" s="76">
        <v>22</v>
      </c>
      <c r="I274" s="3"/>
      <c r="J274" s="3"/>
      <c r="K274" s="4"/>
      <c r="L274" s="5"/>
      <c r="M274" s="6"/>
      <c r="N274" s="6"/>
      <c r="O274" s="6"/>
      <c r="P274" s="8"/>
    </row>
    <row r="275" spans="1:16384" ht="36.75" customHeight="1">
      <c r="A275" s="80" t="s">
        <v>102</v>
      </c>
      <c r="B275" s="73" t="s">
        <v>270</v>
      </c>
      <c r="C275" s="74" t="s">
        <v>14</v>
      </c>
      <c r="D275" s="74" t="s">
        <v>15</v>
      </c>
      <c r="E275" s="75">
        <v>250000</v>
      </c>
      <c r="F275" s="78">
        <f t="shared" si="17"/>
        <v>250000</v>
      </c>
      <c r="G275" s="76">
        <v>1</v>
      </c>
      <c r="H275" s="34"/>
      <c r="I275" s="3"/>
      <c r="J275" s="3"/>
      <c r="K275" s="4"/>
      <c r="L275" s="5"/>
      <c r="M275" s="6"/>
      <c r="N275" s="6"/>
      <c r="O275" s="6"/>
      <c r="P275" s="8"/>
      <c r="Q275" s="34"/>
      <c r="R275" s="34"/>
      <c r="S275" s="34"/>
      <c r="T275" s="34"/>
    </row>
    <row r="276" spans="1:16384" ht="33" hidden="1" customHeight="1">
      <c r="A276" s="80">
        <v>98391130</v>
      </c>
      <c r="B276" s="80" t="s">
        <v>103</v>
      </c>
      <c r="C276" s="74" t="s">
        <v>14</v>
      </c>
      <c r="D276" s="74" t="s">
        <v>88</v>
      </c>
      <c r="E276" s="75"/>
      <c r="F276" s="78">
        <f t="shared" si="17"/>
        <v>0</v>
      </c>
      <c r="G276" s="76">
        <v>50</v>
      </c>
      <c r="I276" s="3"/>
      <c r="J276" s="3"/>
      <c r="K276" s="4"/>
      <c r="L276" s="5"/>
      <c r="M276" s="6"/>
      <c r="N276" s="6"/>
      <c r="O276" s="6"/>
      <c r="P276" s="8"/>
    </row>
    <row r="277" spans="1:16384" ht="32.25" hidden="1" customHeight="1">
      <c r="A277" s="80">
        <v>92620000</v>
      </c>
      <c r="B277" s="80" t="s">
        <v>104</v>
      </c>
      <c r="C277" s="74" t="s">
        <v>14</v>
      </c>
      <c r="D277" s="74" t="s">
        <v>88</v>
      </c>
      <c r="E277" s="75"/>
      <c r="F277" s="78">
        <f t="shared" si="17"/>
        <v>0</v>
      </c>
      <c r="G277" s="76">
        <v>1</v>
      </c>
      <c r="I277" s="3"/>
      <c r="J277" s="3"/>
      <c r="K277" s="4"/>
      <c r="L277" s="5"/>
      <c r="M277" s="6"/>
      <c r="N277" s="6"/>
      <c r="O277" s="6"/>
      <c r="P277" s="8"/>
    </row>
    <row r="278" spans="1:16384" ht="52.5" hidden="1" customHeight="1">
      <c r="A278" s="80">
        <v>50750000</v>
      </c>
      <c r="B278" s="80" t="s">
        <v>106</v>
      </c>
      <c r="C278" s="74" t="s">
        <v>14</v>
      </c>
      <c r="D278" s="74" t="s">
        <v>15</v>
      </c>
      <c r="E278" s="75"/>
      <c r="F278" s="78">
        <f t="shared" si="17"/>
        <v>0</v>
      </c>
      <c r="G278" s="76">
        <v>1</v>
      </c>
    </row>
    <row r="279" spans="1:16384" ht="52.5" customHeight="1">
      <c r="A279" s="80">
        <v>77331100</v>
      </c>
      <c r="B279" s="73" t="s">
        <v>272</v>
      </c>
      <c r="C279" s="74" t="s">
        <v>14</v>
      </c>
      <c r="D279" s="74" t="s">
        <v>15</v>
      </c>
      <c r="E279" s="75">
        <v>500000</v>
      </c>
      <c r="F279" s="78">
        <f t="shared" si="17"/>
        <v>500000</v>
      </c>
      <c r="G279" s="76">
        <v>1</v>
      </c>
    </row>
    <row r="280" spans="1:16384" ht="136.5" customHeight="1">
      <c r="A280" s="80">
        <v>79111200</v>
      </c>
      <c r="B280" s="73" t="s">
        <v>107</v>
      </c>
      <c r="C280" s="74" t="s">
        <v>14</v>
      </c>
      <c r="D280" s="74" t="s">
        <v>15</v>
      </c>
      <c r="E280" s="75">
        <v>5268048</v>
      </c>
      <c r="F280" s="78">
        <f t="shared" si="17"/>
        <v>5268048</v>
      </c>
      <c r="G280" s="76">
        <v>1</v>
      </c>
    </row>
    <row r="281" spans="1:16384" ht="30.75" customHeight="1">
      <c r="A281" s="80">
        <v>80591100</v>
      </c>
      <c r="B281" s="73" t="s">
        <v>101</v>
      </c>
      <c r="C281" s="74" t="s">
        <v>14</v>
      </c>
      <c r="D281" s="74" t="s">
        <v>15</v>
      </c>
      <c r="E281" s="75">
        <v>600000</v>
      </c>
      <c r="F281" s="78">
        <f t="shared" ref="F281" si="19">E281*G281</f>
        <v>600000</v>
      </c>
      <c r="G281" s="76">
        <v>1</v>
      </c>
    </row>
    <row r="282" spans="1:16384" ht="66">
      <c r="A282" s="80" t="s">
        <v>108</v>
      </c>
      <c r="B282" s="73" t="s">
        <v>271</v>
      </c>
      <c r="C282" s="74" t="s">
        <v>14</v>
      </c>
      <c r="D282" s="74" t="s">
        <v>15</v>
      </c>
      <c r="E282" s="75">
        <v>1000000</v>
      </c>
      <c r="F282" s="78">
        <f t="shared" si="17"/>
        <v>1000000</v>
      </c>
      <c r="G282" s="76">
        <v>1</v>
      </c>
    </row>
    <row r="283" spans="1:16384" ht="40.5" customHeight="1">
      <c r="A283" s="104" t="s">
        <v>332</v>
      </c>
      <c r="B283" s="73" t="s">
        <v>331</v>
      </c>
      <c r="C283" s="74" t="s">
        <v>14</v>
      </c>
      <c r="D283" s="74" t="s">
        <v>15</v>
      </c>
      <c r="E283" s="75">
        <v>200000</v>
      </c>
      <c r="F283" s="78">
        <f t="shared" si="17"/>
        <v>200000</v>
      </c>
      <c r="G283" s="76">
        <v>1</v>
      </c>
    </row>
    <row r="284" spans="1:16384" ht="33">
      <c r="A284" s="104" t="s">
        <v>333</v>
      </c>
      <c r="B284" s="73" t="s">
        <v>331</v>
      </c>
      <c r="C284" s="74" t="s">
        <v>14</v>
      </c>
      <c r="D284" s="74" t="s">
        <v>15</v>
      </c>
      <c r="E284" s="75">
        <v>150000</v>
      </c>
      <c r="F284" s="78">
        <f t="shared" si="17"/>
        <v>150000</v>
      </c>
      <c r="G284" s="76">
        <v>1</v>
      </c>
    </row>
    <row r="285" spans="1:16384" ht="33">
      <c r="A285" s="104" t="s">
        <v>334</v>
      </c>
      <c r="B285" s="73" t="s">
        <v>331</v>
      </c>
      <c r="C285" s="74" t="s">
        <v>14</v>
      </c>
      <c r="D285" s="74" t="s">
        <v>15</v>
      </c>
      <c r="E285" s="75">
        <v>150000</v>
      </c>
      <c r="F285" s="78">
        <f t="shared" si="17"/>
        <v>150000</v>
      </c>
      <c r="G285" s="76">
        <v>1</v>
      </c>
    </row>
    <row r="286" spans="1:16384" ht="33">
      <c r="A286" s="104" t="s">
        <v>335</v>
      </c>
      <c r="B286" s="73" t="s">
        <v>331</v>
      </c>
      <c r="C286" s="74" t="s">
        <v>14</v>
      </c>
      <c r="D286" s="74" t="s">
        <v>15</v>
      </c>
      <c r="E286" s="75">
        <v>150000</v>
      </c>
      <c r="F286" s="78">
        <f t="shared" si="17"/>
        <v>150000</v>
      </c>
      <c r="G286" s="76">
        <v>1</v>
      </c>
    </row>
    <row r="287" spans="1:16384" ht="66">
      <c r="A287" s="80">
        <v>50311300</v>
      </c>
      <c r="B287" s="73" t="s">
        <v>109</v>
      </c>
      <c r="C287" s="74" t="s">
        <v>14</v>
      </c>
      <c r="D287" s="74" t="s">
        <v>15</v>
      </c>
      <c r="E287" s="75">
        <v>36960</v>
      </c>
      <c r="F287" s="78">
        <f t="shared" si="17"/>
        <v>36960</v>
      </c>
      <c r="G287" s="76">
        <v>1</v>
      </c>
    </row>
    <row r="288" spans="1:16384" ht="103.5" customHeight="1">
      <c r="A288" s="80">
        <v>71351540</v>
      </c>
      <c r="B288" s="73" t="s">
        <v>273</v>
      </c>
      <c r="C288" s="74" t="s">
        <v>19</v>
      </c>
      <c r="D288" s="74" t="s">
        <v>15</v>
      </c>
      <c r="E288" s="75">
        <v>300000</v>
      </c>
      <c r="F288" s="78">
        <f t="shared" ref="F288" si="20">E288*G288</f>
        <v>300000</v>
      </c>
      <c r="G288" s="76">
        <v>1</v>
      </c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36"/>
      <c r="BP288" s="36"/>
      <c r="BQ288" s="36"/>
      <c r="BR288" s="36"/>
      <c r="BS288" s="36"/>
      <c r="BT288" s="36"/>
      <c r="BU288" s="36"/>
      <c r="BV288" s="36"/>
      <c r="BW288" s="36"/>
      <c r="BX288" s="36"/>
      <c r="BY288" s="36"/>
      <c r="BZ288" s="36"/>
      <c r="CA288" s="36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36"/>
      <c r="CR288" s="36"/>
      <c r="CS288" s="36"/>
      <c r="CT288" s="36"/>
      <c r="CU288" s="36"/>
      <c r="CV288" s="36"/>
      <c r="CW288" s="36"/>
      <c r="CX288" s="36"/>
      <c r="CY288" s="36"/>
      <c r="CZ288" s="36"/>
      <c r="DA288" s="36"/>
      <c r="DB288" s="36"/>
      <c r="DC288" s="36"/>
      <c r="DD288" s="36"/>
      <c r="DE288" s="36"/>
      <c r="DF288" s="36"/>
      <c r="DG288" s="36"/>
      <c r="DH288" s="36"/>
      <c r="DI288" s="36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36"/>
      <c r="DZ288" s="36"/>
      <c r="EA288" s="36"/>
      <c r="EB288" s="36"/>
      <c r="EC288" s="36"/>
      <c r="ED288" s="36"/>
      <c r="EE288" s="36"/>
      <c r="EF288" s="36"/>
      <c r="EG288" s="36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  <c r="EW288" s="36"/>
      <c r="EX288" s="36"/>
      <c r="EY288" s="36"/>
      <c r="EZ288" s="36"/>
      <c r="FA288" s="36"/>
      <c r="FB288" s="36"/>
      <c r="FC288" s="36"/>
      <c r="FD288" s="36"/>
      <c r="FE288" s="36"/>
      <c r="FF288" s="36"/>
      <c r="FG288" s="36"/>
      <c r="FH288" s="36"/>
      <c r="FI288" s="36"/>
      <c r="FJ288" s="36"/>
      <c r="FK288" s="36"/>
      <c r="FL288" s="36"/>
      <c r="FM288" s="36"/>
      <c r="FN288" s="36"/>
      <c r="FO288" s="36"/>
      <c r="FP288" s="36"/>
      <c r="FQ288" s="36"/>
      <c r="FR288" s="36"/>
      <c r="FS288" s="36"/>
      <c r="FT288" s="36"/>
      <c r="FU288" s="36"/>
      <c r="FV288" s="36"/>
      <c r="FW288" s="36"/>
      <c r="FX288" s="36"/>
      <c r="FY288" s="36"/>
      <c r="FZ288" s="36"/>
      <c r="GA288" s="36"/>
      <c r="GB288" s="36"/>
      <c r="GC288" s="36"/>
      <c r="GD288" s="36"/>
      <c r="GE288" s="36"/>
      <c r="GF288" s="36"/>
      <c r="GG288" s="36"/>
      <c r="GH288" s="36"/>
      <c r="GI288" s="36"/>
      <c r="GJ288" s="36"/>
      <c r="GK288" s="36"/>
      <c r="GL288" s="36"/>
      <c r="GM288" s="36"/>
      <c r="GN288" s="36"/>
      <c r="GO288" s="36"/>
      <c r="GP288" s="36"/>
      <c r="GQ288" s="36"/>
      <c r="GR288" s="36"/>
      <c r="GS288" s="36"/>
      <c r="GT288" s="36"/>
      <c r="GU288" s="36"/>
      <c r="GV288" s="36"/>
      <c r="GW288" s="36"/>
      <c r="GX288" s="36"/>
      <c r="GY288" s="36"/>
      <c r="GZ288" s="36"/>
      <c r="HA288" s="36"/>
      <c r="HB288" s="36"/>
      <c r="HC288" s="36"/>
      <c r="HD288" s="36"/>
      <c r="HE288" s="36"/>
      <c r="HF288" s="36"/>
      <c r="HG288" s="36"/>
      <c r="HH288" s="36"/>
      <c r="HI288" s="36"/>
      <c r="HJ288" s="36"/>
      <c r="HK288" s="36"/>
      <c r="HL288" s="36"/>
      <c r="HM288" s="36"/>
      <c r="HN288" s="36"/>
      <c r="HO288" s="36"/>
      <c r="HP288" s="36"/>
      <c r="HQ288" s="36"/>
      <c r="HR288" s="36"/>
      <c r="HS288" s="36"/>
      <c r="HT288" s="36"/>
      <c r="HU288" s="36"/>
      <c r="HV288" s="36"/>
      <c r="HW288" s="36"/>
      <c r="HX288" s="36"/>
      <c r="HY288" s="36"/>
      <c r="HZ288" s="36"/>
      <c r="IA288" s="36"/>
      <c r="IB288" s="36"/>
      <c r="IC288" s="36"/>
      <c r="ID288" s="36"/>
      <c r="IE288" s="36"/>
      <c r="IF288" s="36"/>
      <c r="IG288" s="36"/>
      <c r="IH288" s="36"/>
      <c r="II288" s="36"/>
      <c r="IJ288" s="36"/>
      <c r="IK288" s="36"/>
      <c r="IL288" s="36"/>
      <c r="IM288" s="36"/>
      <c r="IN288" s="36"/>
      <c r="IO288" s="36"/>
      <c r="IP288" s="36"/>
      <c r="IQ288" s="36"/>
      <c r="IR288" s="36"/>
      <c r="IS288" s="36"/>
      <c r="IT288" s="36"/>
      <c r="IU288" s="36"/>
      <c r="IV288" s="36"/>
      <c r="IW288" s="36"/>
      <c r="IX288" s="36"/>
      <c r="IY288" s="36"/>
      <c r="IZ288" s="36"/>
      <c r="JA288" s="36"/>
      <c r="JB288" s="36"/>
      <c r="JC288" s="36"/>
      <c r="JD288" s="36"/>
      <c r="JE288" s="36"/>
      <c r="JF288" s="36"/>
      <c r="JG288" s="36"/>
      <c r="JH288" s="36"/>
      <c r="JI288" s="36"/>
      <c r="JJ288" s="36"/>
      <c r="JK288" s="36"/>
      <c r="JL288" s="36"/>
      <c r="JM288" s="36"/>
      <c r="JN288" s="36"/>
      <c r="JO288" s="36"/>
      <c r="JP288" s="36"/>
      <c r="JQ288" s="36"/>
      <c r="JR288" s="36"/>
      <c r="JS288" s="36"/>
      <c r="JT288" s="36"/>
      <c r="JU288" s="36"/>
      <c r="JV288" s="36"/>
      <c r="JW288" s="36"/>
      <c r="JX288" s="36"/>
      <c r="JY288" s="36"/>
      <c r="JZ288" s="36"/>
      <c r="KA288" s="36"/>
      <c r="KB288" s="36"/>
      <c r="KC288" s="36"/>
      <c r="KD288" s="36"/>
      <c r="KE288" s="36"/>
      <c r="KF288" s="36"/>
      <c r="KG288" s="36"/>
      <c r="KH288" s="36"/>
      <c r="KI288" s="36"/>
      <c r="KJ288" s="36"/>
      <c r="KK288" s="36"/>
      <c r="KL288" s="36"/>
      <c r="KM288" s="36"/>
      <c r="KN288" s="36"/>
      <c r="KO288" s="36"/>
      <c r="KP288" s="36"/>
      <c r="KQ288" s="36"/>
      <c r="KR288" s="36"/>
      <c r="KS288" s="36"/>
      <c r="KT288" s="36"/>
      <c r="KU288" s="36"/>
      <c r="KV288" s="36"/>
      <c r="KW288" s="36"/>
      <c r="KX288" s="36"/>
      <c r="KY288" s="36"/>
      <c r="KZ288" s="36"/>
      <c r="LA288" s="36"/>
      <c r="LB288" s="36"/>
      <c r="LC288" s="36"/>
      <c r="LD288" s="36"/>
      <c r="LE288" s="36"/>
      <c r="LF288" s="36"/>
      <c r="LG288" s="36"/>
      <c r="LH288" s="36"/>
      <c r="LI288" s="36"/>
      <c r="LJ288" s="36"/>
      <c r="LK288" s="36"/>
      <c r="LL288" s="36"/>
      <c r="LM288" s="36"/>
      <c r="LN288" s="36"/>
      <c r="LO288" s="36"/>
      <c r="LP288" s="36"/>
      <c r="LQ288" s="36"/>
      <c r="LR288" s="36"/>
      <c r="LS288" s="36"/>
      <c r="LT288" s="36"/>
      <c r="LU288" s="36"/>
      <c r="LV288" s="36"/>
      <c r="LW288" s="36"/>
      <c r="LX288" s="36"/>
      <c r="LY288" s="36"/>
      <c r="LZ288" s="36"/>
      <c r="MA288" s="36"/>
      <c r="MB288" s="36"/>
      <c r="MC288" s="36"/>
      <c r="MD288" s="36"/>
      <c r="ME288" s="36"/>
      <c r="MF288" s="36"/>
      <c r="MG288" s="36"/>
      <c r="MH288" s="36"/>
      <c r="MI288" s="36"/>
      <c r="MJ288" s="36"/>
      <c r="MK288" s="36"/>
      <c r="ML288" s="36"/>
      <c r="MM288" s="36"/>
      <c r="MN288" s="36"/>
      <c r="MO288" s="36"/>
      <c r="MP288" s="36"/>
      <c r="MQ288" s="36"/>
      <c r="MR288" s="36"/>
      <c r="MS288" s="36"/>
      <c r="MT288" s="36"/>
      <c r="MU288" s="36"/>
      <c r="MV288" s="36"/>
      <c r="MW288" s="36"/>
      <c r="MX288" s="36"/>
      <c r="MY288" s="36"/>
      <c r="MZ288" s="36"/>
      <c r="NA288" s="36"/>
      <c r="NB288" s="36"/>
      <c r="NC288" s="36"/>
      <c r="ND288" s="36"/>
      <c r="NE288" s="36"/>
      <c r="NF288" s="36"/>
      <c r="NG288" s="36"/>
      <c r="NH288" s="36"/>
      <c r="NI288" s="36"/>
      <c r="NJ288" s="36"/>
      <c r="NK288" s="36"/>
      <c r="NL288" s="36"/>
      <c r="NM288" s="36"/>
      <c r="NN288" s="36"/>
      <c r="NO288" s="36"/>
      <c r="NP288" s="36"/>
      <c r="NQ288" s="36"/>
      <c r="NR288" s="36"/>
      <c r="NS288" s="36"/>
      <c r="NT288" s="36"/>
      <c r="NU288" s="36"/>
      <c r="NV288" s="36"/>
      <c r="NW288" s="36"/>
      <c r="NX288" s="36"/>
      <c r="NY288" s="36"/>
      <c r="NZ288" s="36"/>
      <c r="OA288" s="36"/>
      <c r="OB288" s="36"/>
      <c r="OC288" s="36"/>
      <c r="OD288" s="36"/>
      <c r="OE288" s="36"/>
      <c r="OF288" s="36"/>
      <c r="OG288" s="36"/>
      <c r="OH288" s="36"/>
      <c r="OI288" s="36"/>
      <c r="OJ288" s="36"/>
      <c r="OK288" s="36"/>
      <c r="OL288" s="36"/>
      <c r="OM288" s="36"/>
      <c r="ON288" s="36"/>
      <c r="OO288" s="36"/>
      <c r="OP288" s="36"/>
      <c r="OQ288" s="36"/>
      <c r="OR288" s="36"/>
      <c r="OS288" s="36"/>
      <c r="OT288" s="36"/>
      <c r="OU288" s="36"/>
      <c r="OV288" s="36"/>
      <c r="OW288" s="36"/>
      <c r="OX288" s="36"/>
      <c r="OY288" s="36"/>
      <c r="OZ288" s="36"/>
      <c r="PA288" s="36"/>
      <c r="PB288" s="36"/>
      <c r="PC288" s="36"/>
      <c r="PD288" s="36"/>
      <c r="PE288" s="36"/>
      <c r="PF288" s="36"/>
      <c r="PG288" s="36"/>
      <c r="PH288" s="36"/>
      <c r="PI288" s="36"/>
      <c r="PJ288" s="36"/>
      <c r="PK288" s="36"/>
      <c r="PL288" s="36"/>
      <c r="PM288" s="36"/>
      <c r="PN288" s="36"/>
      <c r="PO288" s="36"/>
      <c r="PP288" s="36"/>
      <c r="PQ288" s="36"/>
      <c r="PR288" s="36"/>
      <c r="PS288" s="36"/>
      <c r="PT288" s="36"/>
      <c r="PU288" s="36"/>
      <c r="PV288" s="36"/>
      <c r="PW288" s="36"/>
      <c r="PX288" s="36"/>
      <c r="PY288" s="36"/>
      <c r="PZ288" s="36"/>
      <c r="QA288" s="36"/>
      <c r="QB288" s="36"/>
      <c r="QC288" s="36"/>
      <c r="QD288" s="36"/>
      <c r="QE288" s="36"/>
      <c r="QF288" s="36"/>
      <c r="QG288" s="36"/>
      <c r="QH288" s="36"/>
      <c r="QI288" s="36"/>
      <c r="QJ288" s="36"/>
      <c r="QK288" s="36"/>
      <c r="QL288" s="36"/>
      <c r="QM288" s="36"/>
      <c r="QN288" s="36"/>
      <c r="QO288" s="36"/>
      <c r="QP288" s="36"/>
      <c r="QQ288" s="36"/>
      <c r="QR288" s="36"/>
      <c r="QS288" s="36"/>
      <c r="QT288" s="36"/>
      <c r="QU288" s="36"/>
      <c r="QV288" s="36"/>
      <c r="QW288" s="36"/>
      <c r="QX288" s="36"/>
      <c r="QY288" s="36"/>
      <c r="QZ288" s="36"/>
      <c r="RA288" s="36"/>
      <c r="RB288" s="36"/>
      <c r="RC288" s="36"/>
      <c r="RD288" s="36"/>
      <c r="RE288" s="36"/>
      <c r="RF288" s="36"/>
      <c r="RG288" s="36"/>
      <c r="RH288" s="36"/>
      <c r="RI288" s="36"/>
      <c r="RJ288" s="36"/>
      <c r="RK288" s="36"/>
      <c r="RL288" s="36"/>
      <c r="RM288" s="36"/>
      <c r="RN288" s="36"/>
      <c r="RO288" s="36"/>
      <c r="RP288" s="36"/>
      <c r="RQ288" s="36"/>
      <c r="RR288" s="36"/>
      <c r="RS288" s="36"/>
      <c r="RT288" s="36"/>
      <c r="RU288" s="36"/>
      <c r="RV288" s="36"/>
      <c r="RW288" s="36"/>
      <c r="RX288" s="36"/>
      <c r="RY288" s="36"/>
      <c r="RZ288" s="36"/>
      <c r="SA288" s="36"/>
      <c r="SB288" s="36"/>
      <c r="SC288" s="36"/>
      <c r="SD288" s="36"/>
      <c r="SE288" s="36"/>
      <c r="SF288" s="36"/>
      <c r="SG288" s="36"/>
      <c r="SH288" s="36"/>
      <c r="SI288" s="36"/>
      <c r="SJ288" s="36"/>
      <c r="SK288" s="36"/>
      <c r="SL288" s="36"/>
      <c r="SM288" s="36"/>
      <c r="SN288" s="36"/>
      <c r="SO288" s="36"/>
      <c r="SP288" s="36"/>
      <c r="SQ288" s="36"/>
      <c r="SR288" s="36"/>
      <c r="SS288" s="36"/>
      <c r="ST288" s="36"/>
      <c r="SU288" s="36"/>
      <c r="SV288" s="36"/>
      <c r="SW288" s="36"/>
      <c r="SX288" s="36"/>
      <c r="SY288" s="36"/>
      <c r="SZ288" s="36"/>
      <c r="TA288" s="36"/>
      <c r="TB288" s="36"/>
      <c r="TC288" s="36"/>
      <c r="TD288" s="36"/>
      <c r="TE288" s="36"/>
      <c r="TF288" s="36"/>
      <c r="TG288" s="36"/>
      <c r="TH288" s="36"/>
      <c r="TI288" s="36"/>
      <c r="TJ288" s="36"/>
      <c r="TK288" s="36"/>
      <c r="TL288" s="36"/>
      <c r="TM288" s="36"/>
      <c r="TN288" s="36"/>
      <c r="TO288" s="36"/>
      <c r="TP288" s="36"/>
      <c r="TQ288" s="36"/>
      <c r="TR288" s="36"/>
      <c r="TS288" s="36"/>
      <c r="TT288" s="36"/>
      <c r="TU288" s="36"/>
      <c r="TV288" s="36"/>
      <c r="TW288" s="36"/>
      <c r="TX288" s="36"/>
      <c r="TY288" s="36"/>
      <c r="TZ288" s="36"/>
      <c r="UA288" s="36"/>
      <c r="UB288" s="36"/>
      <c r="UC288" s="36"/>
      <c r="UD288" s="36"/>
      <c r="UE288" s="36"/>
      <c r="UF288" s="36"/>
      <c r="UG288" s="36"/>
      <c r="UH288" s="36"/>
      <c r="UI288" s="36"/>
      <c r="UJ288" s="36"/>
      <c r="UK288" s="36"/>
      <c r="UL288" s="36"/>
      <c r="UM288" s="36"/>
      <c r="UN288" s="36"/>
      <c r="UO288" s="36"/>
      <c r="UP288" s="36"/>
      <c r="UQ288" s="36"/>
      <c r="UR288" s="36"/>
      <c r="US288" s="36"/>
      <c r="UT288" s="36"/>
      <c r="UU288" s="36"/>
      <c r="UV288" s="36"/>
      <c r="UW288" s="36"/>
      <c r="UX288" s="36"/>
      <c r="UY288" s="36"/>
      <c r="UZ288" s="36"/>
      <c r="VA288" s="36"/>
      <c r="VB288" s="36"/>
      <c r="VC288" s="36"/>
      <c r="VD288" s="36"/>
      <c r="VE288" s="36"/>
      <c r="VF288" s="36"/>
      <c r="VG288" s="36"/>
      <c r="VH288" s="36"/>
      <c r="VI288" s="36"/>
      <c r="VJ288" s="36"/>
      <c r="VK288" s="36"/>
      <c r="VL288" s="36"/>
      <c r="VM288" s="36"/>
      <c r="VN288" s="36"/>
      <c r="VO288" s="36"/>
      <c r="VP288" s="36"/>
      <c r="VQ288" s="36"/>
      <c r="VR288" s="36"/>
      <c r="VS288" s="36"/>
      <c r="VT288" s="36"/>
      <c r="VU288" s="36"/>
      <c r="VV288" s="36"/>
      <c r="VW288" s="36"/>
      <c r="VX288" s="36"/>
      <c r="VY288" s="36"/>
      <c r="VZ288" s="36"/>
      <c r="WA288" s="36"/>
      <c r="WB288" s="36"/>
      <c r="WC288" s="36"/>
      <c r="WD288" s="36"/>
      <c r="WE288" s="36"/>
      <c r="WF288" s="36"/>
      <c r="WG288" s="36"/>
      <c r="WH288" s="36"/>
      <c r="WI288" s="36"/>
      <c r="WJ288" s="36"/>
      <c r="WK288" s="36"/>
      <c r="WL288" s="36"/>
      <c r="WM288" s="36"/>
      <c r="WN288" s="36"/>
      <c r="WO288" s="36"/>
      <c r="WP288" s="36"/>
      <c r="WQ288" s="36"/>
      <c r="WR288" s="36"/>
      <c r="WS288" s="36"/>
      <c r="WT288" s="36"/>
      <c r="WU288" s="36"/>
      <c r="WV288" s="36"/>
      <c r="WW288" s="36"/>
      <c r="WX288" s="36"/>
      <c r="WY288" s="36"/>
      <c r="WZ288" s="36"/>
      <c r="XA288" s="36"/>
      <c r="XB288" s="36"/>
      <c r="XC288" s="36"/>
      <c r="XD288" s="36"/>
      <c r="XE288" s="36"/>
      <c r="XF288" s="36"/>
      <c r="XG288" s="36"/>
      <c r="XH288" s="36"/>
      <c r="XI288" s="36"/>
      <c r="XJ288" s="36"/>
      <c r="XK288" s="36"/>
      <c r="XL288" s="36"/>
      <c r="XM288" s="36"/>
      <c r="XN288" s="36"/>
      <c r="XO288" s="36"/>
      <c r="XP288" s="36"/>
      <c r="XQ288" s="36"/>
      <c r="XR288" s="36"/>
      <c r="XS288" s="36"/>
      <c r="XT288" s="36"/>
      <c r="XU288" s="36"/>
      <c r="XV288" s="36"/>
      <c r="XW288" s="36"/>
      <c r="XX288" s="36"/>
      <c r="XY288" s="36"/>
      <c r="XZ288" s="36"/>
      <c r="YA288" s="36"/>
      <c r="YB288" s="36"/>
      <c r="YC288" s="36"/>
      <c r="YD288" s="36"/>
      <c r="YE288" s="36"/>
      <c r="YF288" s="36"/>
      <c r="YG288" s="36"/>
      <c r="YH288" s="36"/>
      <c r="YI288" s="36"/>
      <c r="YJ288" s="36"/>
      <c r="YK288" s="36"/>
      <c r="YL288" s="36"/>
      <c r="YM288" s="36"/>
      <c r="YN288" s="36"/>
      <c r="YO288" s="36"/>
      <c r="YP288" s="36"/>
      <c r="YQ288" s="36"/>
      <c r="YR288" s="36"/>
      <c r="YS288" s="36"/>
      <c r="YT288" s="36"/>
      <c r="YU288" s="36"/>
      <c r="YV288" s="36"/>
      <c r="YW288" s="36"/>
      <c r="YX288" s="36"/>
      <c r="YY288" s="36"/>
      <c r="YZ288" s="36"/>
      <c r="ZA288" s="36"/>
      <c r="ZB288" s="36"/>
      <c r="ZC288" s="36"/>
      <c r="ZD288" s="36"/>
      <c r="ZE288" s="36"/>
      <c r="ZF288" s="36"/>
      <c r="ZG288" s="36"/>
      <c r="ZH288" s="36"/>
      <c r="ZI288" s="36"/>
      <c r="ZJ288" s="36"/>
      <c r="ZK288" s="36"/>
      <c r="ZL288" s="36"/>
      <c r="ZM288" s="36"/>
      <c r="ZN288" s="36"/>
      <c r="ZO288" s="36"/>
      <c r="ZP288" s="36"/>
      <c r="ZQ288" s="36"/>
      <c r="ZR288" s="36"/>
      <c r="ZS288" s="36"/>
      <c r="ZT288" s="36"/>
      <c r="ZU288" s="36"/>
      <c r="ZV288" s="36"/>
      <c r="ZW288" s="36"/>
      <c r="ZX288" s="36"/>
      <c r="ZY288" s="36"/>
      <c r="ZZ288" s="36"/>
      <c r="AAA288" s="36"/>
      <c r="AAB288" s="36"/>
      <c r="AAC288" s="36"/>
      <c r="AAD288" s="36"/>
      <c r="AAE288" s="36"/>
      <c r="AAF288" s="36"/>
      <c r="AAG288" s="36"/>
      <c r="AAH288" s="36"/>
      <c r="AAI288" s="36"/>
      <c r="AAJ288" s="36"/>
      <c r="AAK288" s="36"/>
      <c r="AAL288" s="36"/>
      <c r="AAM288" s="36"/>
      <c r="AAN288" s="36"/>
      <c r="AAO288" s="36"/>
      <c r="AAP288" s="36"/>
      <c r="AAQ288" s="36"/>
      <c r="AAR288" s="36"/>
      <c r="AAS288" s="36"/>
      <c r="AAT288" s="36"/>
      <c r="AAU288" s="36"/>
      <c r="AAV288" s="36"/>
      <c r="AAW288" s="36"/>
      <c r="AAX288" s="36"/>
      <c r="AAY288" s="36"/>
      <c r="AAZ288" s="36"/>
      <c r="ABA288" s="36"/>
      <c r="ABB288" s="36"/>
      <c r="ABC288" s="36"/>
      <c r="ABD288" s="36"/>
      <c r="ABE288" s="36"/>
      <c r="ABF288" s="36"/>
      <c r="ABG288" s="36"/>
      <c r="ABH288" s="36"/>
      <c r="ABI288" s="36"/>
      <c r="ABJ288" s="36"/>
      <c r="ABK288" s="36"/>
      <c r="ABL288" s="36"/>
      <c r="ABM288" s="36"/>
      <c r="ABN288" s="36"/>
      <c r="ABO288" s="36"/>
      <c r="ABP288" s="36"/>
      <c r="ABQ288" s="36"/>
      <c r="ABR288" s="36"/>
      <c r="ABS288" s="36"/>
      <c r="ABT288" s="36"/>
      <c r="ABU288" s="36"/>
      <c r="ABV288" s="36"/>
      <c r="ABW288" s="36"/>
      <c r="ABX288" s="36"/>
      <c r="ABY288" s="36"/>
      <c r="ABZ288" s="36"/>
      <c r="ACA288" s="36"/>
      <c r="ACB288" s="36"/>
      <c r="ACC288" s="36"/>
      <c r="ACD288" s="36"/>
      <c r="ACE288" s="36"/>
      <c r="ACF288" s="36"/>
      <c r="ACG288" s="36"/>
      <c r="ACH288" s="36"/>
      <c r="ACI288" s="36"/>
      <c r="ACJ288" s="36"/>
      <c r="ACK288" s="36"/>
      <c r="ACL288" s="36"/>
      <c r="ACM288" s="36"/>
      <c r="ACN288" s="36"/>
      <c r="ACO288" s="36"/>
      <c r="ACP288" s="36"/>
      <c r="ACQ288" s="36"/>
      <c r="ACR288" s="36"/>
      <c r="ACS288" s="36"/>
      <c r="ACT288" s="36"/>
      <c r="ACU288" s="36"/>
      <c r="ACV288" s="36"/>
      <c r="ACW288" s="36"/>
      <c r="ACX288" s="36"/>
      <c r="ACY288" s="36"/>
      <c r="ACZ288" s="36"/>
      <c r="ADA288" s="36"/>
      <c r="ADB288" s="36"/>
      <c r="ADC288" s="36"/>
      <c r="ADD288" s="36"/>
      <c r="ADE288" s="36"/>
      <c r="ADF288" s="36"/>
      <c r="ADG288" s="36"/>
      <c r="ADH288" s="36"/>
      <c r="ADI288" s="36"/>
      <c r="ADJ288" s="36"/>
      <c r="ADK288" s="36"/>
      <c r="ADL288" s="36"/>
      <c r="ADM288" s="36"/>
      <c r="ADN288" s="36"/>
      <c r="ADO288" s="36"/>
      <c r="ADP288" s="36"/>
      <c r="ADQ288" s="36"/>
      <c r="ADR288" s="36"/>
      <c r="ADS288" s="36"/>
      <c r="ADT288" s="36"/>
      <c r="ADU288" s="36"/>
      <c r="ADV288" s="36"/>
      <c r="ADW288" s="36"/>
      <c r="ADX288" s="36"/>
      <c r="ADY288" s="36"/>
      <c r="ADZ288" s="36"/>
      <c r="AEA288" s="36"/>
      <c r="AEB288" s="36"/>
      <c r="AEC288" s="36"/>
      <c r="AED288" s="36"/>
      <c r="AEE288" s="36"/>
      <c r="AEF288" s="36"/>
      <c r="AEG288" s="36"/>
      <c r="AEH288" s="36"/>
      <c r="AEI288" s="36"/>
      <c r="AEJ288" s="36"/>
      <c r="AEK288" s="36"/>
      <c r="AEL288" s="36"/>
      <c r="AEM288" s="36"/>
      <c r="AEN288" s="36"/>
      <c r="AEO288" s="36"/>
      <c r="AEP288" s="36"/>
      <c r="AEQ288" s="36"/>
      <c r="AER288" s="36"/>
      <c r="AES288" s="36"/>
      <c r="AET288" s="36"/>
      <c r="AEU288" s="36"/>
      <c r="AEV288" s="36"/>
      <c r="AEW288" s="36"/>
      <c r="AEX288" s="36"/>
      <c r="AEY288" s="36"/>
      <c r="AEZ288" s="36"/>
      <c r="AFA288" s="36"/>
      <c r="AFB288" s="36"/>
      <c r="AFC288" s="36"/>
      <c r="AFD288" s="36"/>
      <c r="AFE288" s="36"/>
      <c r="AFF288" s="36"/>
      <c r="AFG288" s="36"/>
      <c r="AFH288" s="36"/>
      <c r="AFI288" s="36"/>
      <c r="AFJ288" s="36"/>
      <c r="AFK288" s="36"/>
      <c r="AFL288" s="36"/>
      <c r="AFM288" s="36"/>
      <c r="AFN288" s="36"/>
      <c r="AFO288" s="36"/>
      <c r="AFP288" s="36"/>
      <c r="AFQ288" s="36"/>
      <c r="AFR288" s="36"/>
      <c r="AFS288" s="36"/>
      <c r="AFT288" s="36"/>
      <c r="AFU288" s="36"/>
      <c r="AFV288" s="36"/>
      <c r="AFW288" s="36"/>
      <c r="AFX288" s="36"/>
      <c r="AFY288" s="36"/>
      <c r="AFZ288" s="36"/>
      <c r="AGA288" s="36"/>
      <c r="AGB288" s="36"/>
      <c r="AGC288" s="36"/>
      <c r="AGD288" s="36"/>
      <c r="AGE288" s="36"/>
      <c r="AGF288" s="36"/>
      <c r="AGG288" s="36"/>
      <c r="AGH288" s="36"/>
      <c r="AGI288" s="36"/>
      <c r="AGJ288" s="36"/>
      <c r="AGK288" s="36"/>
      <c r="AGL288" s="36"/>
      <c r="AGM288" s="36"/>
      <c r="AGN288" s="36"/>
      <c r="AGO288" s="36"/>
      <c r="AGP288" s="36"/>
      <c r="AGQ288" s="36"/>
      <c r="AGR288" s="36"/>
      <c r="AGS288" s="36"/>
      <c r="AGT288" s="36"/>
      <c r="AGU288" s="36"/>
      <c r="AGV288" s="36"/>
      <c r="AGW288" s="36"/>
      <c r="AGX288" s="36"/>
      <c r="AGY288" s="36"/>
      <c r="AGZ288" s="36"/>
      <c r="AHA288" s="36"/>
      <c r="AHB288" s="36"/>
      <c r="AHC288" s="36"/>
      <c r="AHD288" s="36"/>
      <c r="AHE288" s="36"/>
      <c r="AHF288" s="36"/>
      <c r="AHG288" s="36"/>
      <c r="AHH288" s="36"/>
      <c r="AHI288" s="36"/>
      <c r="AHJ288" s="36"/>
      <c r="AHK288" s="36"/>
      <c r="AHL288" s="36"/>
      <c r="AHM288" s="36"/>
      <c r="AHN288" s="36"/>
      <c r="AHO288" s="36"/>
      <c r="AHP288" s="36"/>
      <c r="AHQ288" s="36"/>
      <c r="AHR288" s="36"/>
      <c r="AHS288" s="36"/>
      <c r="AHT288" s="36"/>
      <c r="AHU288" s="36"/>
      <c r="AHV288" s="36"/>
      <c r="AHW288" s="36"/>
      <c r="AHX288" s="36"/>
      <c r="AHY288" s="36"/>
      <c r="AHZ288" s="36"/>
      <c r="AIA288" s="36"/>
      <c r="AIB288" s="36"/>
      <c r="AIC288" s="36"/>
      <c r="AID288" s="36"/>
      <c r="AIE288" s="36"/>
      <c r="AIF288" s="36"/>
      <c r="AIG288" s="36"/>
      <c r="AIH288" s="36"/>
      <c r="AII288" s="36"/>
      <c r="AIJ288" s="36"/>
      <c r="AIK288" s="36"/>
      <c r="AIL288" s="36"/>
      <c r="AIM288" s="36"/>
      <c r="AIN288" s="36"/>
      <c r="AIO288" s="36"/>
      <c r="AIP288" s="36"/>
      <c r="AIQ288" s="36"/>
      <c r="AIR288" s="36"/>
      <c r="AIS288" s="36"/>
      <c r="AIT288" s="36"/>
      <c r="AIU288" s="36"/>
      <c r="AIV288" s="36"/>
      <c r="AIW288" s="36"/>
      <c r="AIX288" s="36"/>
      <c r="AIY288" s="36"/>
      <c r="AIZ288" s="36"/>
      <c r="AJA288" s="36"/>
      <c r="AJB288" s="36"/>
      <c r="AJC288" s="36"/>
      <c r="AJD288" s="36"/>
      <c r="AJE288" s="36"/>
      <c r="AJF288" s="36"/>
      <c r="AJG288" s="36"/>
      <c r="AJH288" s="36"/>
      <c r="AJI288" s="36"/>
      <c r="AJJ288" s="36"/>
      <c r="AJK288" s="36"/>
      <c r="AJL288" s="36"/>
      <c r="AJM288" s="36"/>
      <c r="AJN288" s="36"/>
      <c r="AJO288" s="36"/>
      <c r="AJP288" s="36"/>
      <c r="AJQ288" s="36"/>
      <c r="AJR288" s="36"/>
      <c r="AJS288" s="36"/>
      <c r="AJT288" s="36"/>
      <c r="AJU288" s="36"/>
      <c r="AJV288" s="36"/>
      <c r="AJW288" s="36"/>
      <c r="AJX288" s="36"/>
      <c r="AJY288" s="36"/>
      <c r="AJZ288" s="36"/>
      <c r="AKA288" s="36"/>
      <c r="AKB288" s="36"/>
      <c r="AKC288" s="36"/>
      <c r="AKD288" s="36"/>
      <c r="AKE288" s="36"/>
      <c r="AKF288" s="36"/>
      <c r="AKG288" s="36"/>
      <c r="AKH288" s="36"/>
      <c r="AKI288" s="36"/>
      <c r="AKJ288" s="36"/>
      <c r="AKK288" s="36"/>
      <c r="AKL288" s="36"/>
      <c r="AKM288" s="36"/>
      <c r="AKN288" s="36"/>
      <c r="AKO288" s="36"/>
      <c r="AKP288" s="36"/>
      <c r="AKQ288" s="36"/>
      <c r="AKR288" s="36"/>
      <c r="AKS288" s="36"/>
      <c r="AKT288" s="36"/>
      <c r="AKU288" s="36"/>
      <c r="AKV288" s="36"/>
      <c r="AKW288" s="36"/>
      <c r="AKX288" s="36"/>
      <c r="AKY288" s="36"/>
      <c r="AKZ288" s="36"/>
      <c r="ALA288" s="36"/>
      <c r="ALB288" s="36"/>
      <c r="ALC288" s="36"/>
      <c r="ALD288" s="36"/>
      <c r="ALE288" s="36"/>
      <c r="ALF288" s="36"/>
      <c r="ALG288" s="36"/>
      <c r="ALH288" s="36"/>
      <c r="ALI288" s="36"/>
      <c r="ALJ288" s="36"/>
      <c r="ALK288" s="36"/>
      <c r="ALL288" s="36"/>
      <c r="ALM288" s="36"/>
      <c r="ALN288" s="36"/>
      <c r="ALO288" s="36"/>
      <c r="ALP288" s="36"/>
      <c r="ALQ288" s="36"/>
      <c r="ALR288" s="36"/>
      <c r="ALS288" s="36"/>
      <c r="ALT288" s="36"/>
      <c r="ALU288" s="36"/>
      <c r="ALV288" s="36"/>
      <c r="ALW288" s="36"/>
      <c r="ALX288" s="36"/>
      <c r="ALY288" s="36"/>
      <c r="ALZ288" s="36"/>
      <c r="AMA288" s="36"/>
      <c r="AMB288" s="36"/>
      <c r="AMC288" s="36"/>
      <c r="AMD288" s="36"/>
      <c r="AME288" s="36"/>
      <c r="AMF288" s="36"/>
      <c r="AMG288" s="36"/>
      <c r="AMH288" s="36"/>
      <c r="AMI288" s="36"/>
      <c r="AMJ288" s="36"/>
      <c r="AMK288" s="36"/>
      <c r="AML288" s="36"/>
      <c r="AMM288" s="36"/>
      <c r="AMN288" s="36"/>
      <c r="AMO288" s="36"/>
      <c r="AMP288" s="36"/>
      <c r="AMQ288" s="36"/>
      <c r="AMR288" s="36"/>
      <c r="AMS288" s="36"/>
      <c r="AMT288" s="36"/>
      <c r="AMU288" s="36"/>
      <c r="AMV288" s="36"/>
      <c r="AMW288" s="36"/>
      <c r="AMX288" s="36"/>
      <c r="AMY288" s="36"/>
      <c r="AMZ288" s="36"/>
      <c r="ANA288" s="36"/>
      <c r="ANB288" s="36"/>
      <c r="ANC288" s="36"/>
      <c r="AND288" s="36"/>
      <c r="ANE288" s="36"/>
      <c r="ANF288" s="36"/>
      <c r="ANG288" s="36"/>
      <c r="ANH288" s="36"/>
      <c r="ANI288" s="36"/>
      <c r="ANJ288" s="36"/>
      <c r="ANK288" s="36"/>
      <c r="ANL288" s="36"/>
      <c r="ANM288" s="36"/>
      <c r="ANN288" s="36"/>
      <c r="ANO288" s="36"/>
      <c r="ANP288" s="36"/>
      <c r="ANQ288" s="36"/>
      <c r="ANR288" s="36"/>
      <c r="ANS288" s="36"/>
      <c r="ANT288" s="36"/>
      <c r="ANU288" s="36"/>
      <c r="ANV288" s="36"/>
      <c r="ANW288" s="36"/>
      <c r="ANX288" s="36"/>
      <c r="ANY288" s="36"/>
      <c r="ANZ288" s="36"/>
      <c r="AOA288" s="36"/>
      <c r="AOB288" s="36"/>
      <c r="AOC288" s="36"/>
      <c r="AOD288" s="36"/>
      <c r="AOE288" s="36"/>
      <c r="AOF288" s="36"/>
      <c r="AOG288" s="36"/>
      <c r="AOH288" s="36"/>
      <c r="AOI288" s="36"/>
      <c r="AOJ288" s="36"/>
      <c r="AOK288" s="36"/>
      <c r="AOL288" s="36"/>
      <c r="AOM288" s="36"/>
      <c r="AON288" s="36"/>
      <c r="AOO288" s="36"/>
      <c r="AOP288" s="36"/>
      <c r="AOQ288" s="36"/>
      <c r="AOR288" s="36"/>
      <c r="AOS288" s="36"/>
      <c r="AOT288" s="36"/>
      <c r="AOU288" s="36"/>
      <c r="AOV288" s="36"/>
      <c r="AOW288" s="36"/>
      <c r="AOX288" s="36"/>
      <c r="AOY288" s="36"/>
      <c r="AOZ288" s="36"/>
      <c r="APA288" s="36"/>
      <c r="APB288" s="36"/>
      <c r="APC288" s="36"/>
      <c r="APD288" s="36"/>
      <c r="APE288" s="36"/>
      <c r="APF288" s="36"/>
      <c r="APG288" s="36"/>
      <c r="APH288" s="36"/>
      <c r="API288" s="36"/>
      <c r="APJ288" s="36"/>
      <c r="APK288" s="36"/>
      <c r="APL288" s="36"/>
      <c r="APM288" s="36"/>
      <c r="APN288" s="36"/>
      <c r="APO288" s="36"/>
      <c r="APP288" s="36"/>
      <c r="APQ288" s="36"/>
      <c r="APR288" s="36"/>
      <c r="APS288" s="36"/>
      <c r="APT288" s="36"/>
      <c r="APU288" s="36"/>
      <c r="APV288" s="36"/>
      <c r="APW288" s="36"/>
      <c r="APX288" s="36"/>
      <c r="APY288" s="36"/>
      <c r="APZ288" s="36"/>
      <c r="AQA288" s="36"/>
      <c r="AQB288" s="36"/>
      <c r="AQC288" s="36"/>
      <c r="AQD288" s="36"/>
      <c r="AQE288" s="36"/>
      <c r="AQF288" s="36"/>
      <c r="AQG288" s="36"/>
      <c r="AQH288" s="36"/>
      <c r="AQI288" s="36"/>
      <c r="AQJ288" s="36"/>
      <c r="AQK288" s="36"/>
      <c r="AQL288" s="36"/>
      <c r="AQM288" s="36"/>
      <c r="AQN288" s="36"/>
      <c r="AQO288" s="36"/>
      <c r="AQP288" s="36"/>
      <c r="AQQ288" s="36"/>
      <c r="AQR288" s="36"/>
      <c r="AQS288" s="36"/>
      <c r="AQT288" s="36"/>
      <c r="AQU288" s="36"/>
      <c r="AQV288" s="36"/>
      <c r="AQW288" s="36"/>
      <c r="AQX288" s="36"/>
      <c r="AQY288" s="36"/>
      <c r="AQZ288" s="36"/>
      <c r="ARA288" s="36"/>
      <c r="ARB288" s="36"/>
      <c r="ARC288" s="36"/>
      <c r="ARD288" s="36"/>
      <c r="ARE288" s="36"/>
      <c r="ARF288" s="36"/>
      <c r="ARG288" s="36"/>
      <c r="ARH288" s="36"/>
      <c r="ARI288" s="36"/>
      <c r="ARJ288" s="36"/>
      <c r="ARK288" s="36"/>
      <c r="ARL288" s="36"/>
      <c r="ARM288" s="36"/>
      <c r="ARN288" s="36"/>
      <c r="ARO288" s="36"/>
      <c r="ARP288" s="36"/>
      <c r="ARQ288" s="36"/>
      <c r="ARR288" s="36"/>
      <c r="ARS288" s="36"/>
      <c r="ART288" s="36"/>
      <c r="ARU288" s="36"/>
      <c r="ARV288" s="36"/>
      <c r="ARW288" s="36"/>
      <c r="ARX288" s="36"/>
      <c r="ARY288" s="36"/>
      <c r="ARZ288" s="36"/>
      <c r="ASA288" s="36"/>
      <c r="ASB288" s="36"/>
      <c r="ASC288" s="36"/>
      <c r="ASD288" s="36"/>
      <c r="ASE288" s="36"/>
      <c r="ASF288" s="36"/>
      <c r="ASG288" s="36"/>
      <c r="ASH288" s="36"/>
      <c r="ASI288" s="36"/>
      <c r="ASJ288" s="36"/>
      <c r="ASK288" s="36"/>
      <c r="ASL288" s="36"/>
      <c r="ASM288" s="36"/>
      <c r="ASN288" s="36"/>
      <c r="ASO288" s="36"/>
      <c r="ASP288" s="36"/>
      <c r="ASQ288" s="36"/>
      <c r="ASR288" s="36"/>
      <c r="ASS288" s="36"/>
      <c r="AST288" s="36"/>
      <c r="ASU288" s="36"/>
      <c r="ASV288" s="36"/>
      <c r="ASW288" s="36"/>
      <c r="ASX288" s="36"/>
      <c r="ASY288" s="36"/>
      <c r="ASZ288" s="36"/>
      <c r="ATA288" s="36"/>
      <c r="ATB288" s="36"/>
      <c r="ATC288" s="36"/>
      <c r="ATD288" s="36"/>
      <c r="ATE288" s="36"/>
      <c r="ATF288" s="36"/>
      <c r="ATG288" s="36"/>
      <c r="ATH288" s="36"/>
      <c r="ATI288" s="36"/>
      <c r="ATJ288" s="36"/>
      <c r="ATK288" s="36"/>
      <c r="ATL288" s="36"/>
      <c r="ATM288" s="36"/>
      <c r="ATN288" s="36"/>
      <c r="ATO288" s="36"/>
      <c r="ATP288" s="36"/>
      <c r="ATQ288" s="36"/>
      <c r="ATR288" s="36"/>
      <c r="ATS288" s="36"/>
      <c r="ATT288" s="36"/>
      <c r="ATU288" s="36"/>
      <c r="ATV288" s="36"/>
      <c r="ATW288" s="36"/>
      <c r="ATX288" s="36"/>
      <c r="ATY288" s="36"/>
      <c r="ATZ288" s="36"/>
      <c r="AUA288" s="36"/>
      <c r="AUB288" s="36"/>
      <c r="AUC288" s="36"/>
      <c r="AUD288" s="36"/>
      <c r="AUE288" s="36"/>
      <c r="AUF288" s="36"/>
      <c r="AUG288" s="36"/>
      <c r="AUH288" s="36"/>
      <c r="AUI288" s="36"/>
      <c r="AUJ288" s="36"/>
      <c r="AUK288" s="36"/>
      <c r="AUL288" s="36"/>
      <c r="AUM288" s="36"/>
      <c r="AUN288" s="36"/>
      <c r="AUO288" s="36"/>
      <c r="AUP288" s="36"/>
      <c r="AUQ288" s="36"/>
      <c r="AUR288" s="36"/>
      <c r="AUS288" s="36"/>
      <c r="AUT288" s="36"/>
      <c r="AUU288" s="36"/>
      <c r="AUV288" s="36"/>
      <c r="AUW288" s="36"/>
      <c r="AUX288" s="36"/>
      <c r="AUY288" s="36"/>
      <c r="AUZ288" s="36"/>
      <c r="AVA288" s="36"/>
      <c r="AVB288" s="36"/>
      <c r="AVC288" s="36"/>
      <c r="AVD288" s="36"/>
      <c r="AVE288" s="36"/>
      <c r="AVF288" s="36"/>
      <c r="AVG288" s="36"/>
      <c r="AVH288" s="36"/>
      <c r="AVI288" s="36"/>
      <c r="AVJ288" s="36"/>
      <c r="AVK288" s="36"/>
      <c r="AVL288" s="36"/>
      <c r="AVM288" s="36"/>
      <c r="AVN288" s="36"/>
      <c r="AVO288" s="36"/>
      <c r="AVP288" s="36"/>
      <c r="AVQ288" s="36"/>
      <c r="AVR288" s="36"/>
      <c r="AVS288" s="36"/>
      <c r="AVT288" s="36"/>
      <c r="AVU288" s="36"/>
      <c r="AVV288" s="36"/>
      <c r="AVW288" s="36"/>
      <c r="AVX288" s="36"/>
      <c r="AVY288" s="36"/>
      <c r="AVZ288" s="36"/>
      <c r="AWA288" s="36"/>
      <c r="AWB288" s="36"/>
      <c r="AWC288" s="36"/>
      <c r="AWD288" s="36"/>
      <c r="AWE288" s="36"/>
      <c r="AWF288" s="36"/>
      <c r="AWG288" s="36"/>
      <c r="AWH288" s="36"/>
      <c r="AWI288" s="36"/>
      <c r="AWJ288" s="36"/>
      <c r="AWK288" s="36"/>
      <c r="AWL288" s="36"/>
      <c r="AWM288" s="36"/>
      <c r="AWN288" s="36"/>
      <c r="AWO288" s="36"/>
      <c r="AWP288" s="36"/>
      <c r="AWQ288" s="36"/>
      <c r="AWR288" s="36"/>
      <c r="AWS288" s="36"/>
      <c r="AWT288" s="36"/>
      <c r="AWU288" s="36"/>
      <c r="AWV288" s="36"/>
      <c r="AWW288" s="36"/>
      <c r="AWX288" s="36"/>
      <c r="AWY288" s="36"/>
      <c r="AWZ288" s="36"/>
      <c r="AXA288" s="36"/>
      <c r="AXB288" s="36"/>
      <c r="AXC288" s="36"/>
      <c r="AXD288" s="36"/>
      <c r="AXE288" s="36"/>
      <c r="AXF288" s="36"/>
      <c r="AXG288" s="36"/>
      <c r="AXH288" s="36"/>
      <c r="AXI288" s="36"/>
      <c r="AXJ288" s="36"/>
      <c r="AXK288" s="36"/>
      <c r="AXL288" s="36"/>
      <c r="AXM288" s="36"/>
      <c r="AXN288" s="36"/>
      <c r="AXO288" s="36"/>
      <c r="AXP288" s="36"/>
      <c r="AXQ288" s="36"/>
      <c r="AXR288" s="36"/>
      <c r="AXS288" s="36"/>
      <c r="AXT288" s="36"/>
      <c r="AXU288" s="36"/>
      <c r="AXV288" s="36"/>
      <c r="AXW288" s="36"/>
      <c r="AXX288" s="36"/>
      <c r="AXY288" s="36"/>
      <c r="AXZ288" s="36"/>
      <c r="AYA288" s="36"/>
      <c r="AYB288" s="36"/>
      <c r="AYC288" s="36"/>
      <c r="AYD288" s="36"/>
      <c r="AYE288" s="36"/>
      <c r="AYF288" s="36"/>
      <c r="AYG288" s="36"/>
      <c r="AYH288" s="36"/>
      <c r="AYI288" s="36"/>
      <c r="AYJ288" s="36"/>
      <c r="AYK288" s="36"/>
      <c r="AYL288" s="36"/>
      <c r="AYM288" s="36"/>
      <c r="AYN288" s="36"/>
      <c r="AYO288" s="36"/>
      <c r="AYP288" s="36"/>
      <c r="AYQ288" s="36"/>
      <c r="AYR288" s="36"/>
      <c r="AYS288" s="36"/>
      <c r="AYT288" s="36"/>
      <c r="AYU288" s="36"/>
      <c r="AYV288" s="36"/>
      <c r="AYW288" s="36"/>
      <c r="AYX288" s="36"/>
      <c r="AYY288" s="36"/>
      <c r="AYZ288" s="36"/>
      <c r="AZA288" s="36"/>
      <c r="AZB288" s="36"/>
      <c r="AZC288" s="36"/>
      <c r="AZD288" s="36"/>
      <c r="AZE288" s="36"/>
      <c r="AZF288" s="36"/>
      <c r="AZG288" s="36"/>
      <c r="AZH288" s="36"/>
      <c r="AZI288" s="36"/>
      <c r="AZJ288" s="36"/>
      <c r="AZK288" s="36"/>
      <c r="AZL288" s="36"/>
      <c r="AZM288" s="36"/>
      <c r="AZN288" s="36"/>
      <c r="AZO288" s="36"/>
      <c r="AZP288" s="36"/>
      <c r="AZQ288" s="36"/>
      <c r="AZR288" s="36"/>
      <c r="AZS288" s="36"/>
      <c r="AZT288" s="36"/>
      <c r="AZU288" s="36"/>
      <c r="AZV288" s="36"/>
      <c r="AZW288" s="36"/>
      <c r="AZX288" s="36"/>
      <c r="AZY288" s="36"/>
      <c r="AZZ288" s="36"/>
      <c r="BAA288" s="36"/>
      <c r="BAB288" s="36"/>
      <c r="BAC288" s="36"/>
      <c r="BAD288" s="36"/>
      <c r="BAE288" s="36"/>
      <c r="BAF288" s="36"/>
      <c r="BAG288" s="36"/>
      <c r="BAH288" s="36"/>
      <c r="BAI288" s="36"/>
      <c r="BAJ288" s="36"/>
      <c r="BAK288" s="36"/>
      <c r="BAL288" s="36"/>
      <c r="BAM288" s="36"/>
      <c r="BAN288" s="36"/>
      <c r="BAO288" s="36"/>
      <c r="BAP288" s="36"/>
      <c r="BAQ288" s="36"/>
      <c r="BAR288" s="36"/>
      <c r="BAS288" s="36"/>
      <c r="BAT288" s="36"/>
      <c r="BAU288" s="36"/>
      <c r="BAV288" s="36"/>
      <c r="BAW288" s="36"/>
      <c r="BAX288" s="36"/>
      <c r="BAY288" s="36"/>
      <c r="BAZ288" s="36"/>
      <c r="BBA288" s="36"/>
      <c r="BBB288" s="36"/>
      <c r="BBC288" s="36"/>
      <c r="BBD288" s="36"/>
      <c r="BBE288" s="36"/>
      <c r="BBF288" s="36"/>
      <c r="BBG288" s="36"/>
      <c r="BBH288" s="36"/>
      <c r="BBI288" s="36"/>
      <c r="BBJ288" s="36"/>
      <c r="BBK288" s="36"/>
      <c r="BBL288" s="36"/>
      <c r="BBM288" s="36"/>
      <c r="BBN288" s="36"/>
      <c r="BBO288" s="36"/>
      <c r="BBP288" s="36"/>
      <c r="BBQ288" s="36"/>
      <c r="BBR288" s="36"/>
      <c r="BBS288" s="36"/>
      <c r="BBT288" s="36"/>
      <c r="BBU288" s="36"/>
      <c r="BBV288" s="36"/>
      <c r="BBW288" s="36"/>
      <c r="BBX288" s="36"/>
      <c r="BBY288" s="36"/>
      <c r="BBZ288" s="36"/>
      <c r="BCA288" s="36"/>
      <c r="BCB288" s="36"/>
      <c r="BCC288" s="36"/>
      <c r="BCD288" s="36"/>
      <c r="BCE288" s="36"/>
      <c r="BCF288" s="36"/>
      <c r="BCG288" s="36"/>
      <c r="BCH288" s="36"/>
      <c r="BCI288" s="36"/>
      <c r="BCJ288" s="36"/>
      <c r="BCK288" s="36"/>
      <c r="BCL288" s="36"/>
      <c r="BCM288" s="36"/>
      <c r="BCN288" s="36"/>
      <c r="BCO288" s="36"/>
      <c r="BCP288" s="36"/>
      <c r="BCQ288" s="36"/>
      <c r="BCR288" s="36"/>
      <c r="BCS288" s="36"/>
      <c r="BCT288" s="36"/>
      <c r="BCU288" s="36"/>
      <c r="BCV288" s="36"/>
      <c r="BCW288" s="36"/>
      <c r="BCX288" s="36"/>
      <c r="BCY288" s="36"/>
      <c r="BCZ288" s="36"/>
      <c r="BDA288" s="36"/>
      <c r="BDB288" s="36"/>
      <c r="BDC288" s="36"/>
      <c r="BDD288" s="36"/>
      <c r="BDE288" s="36"/>
      <c r="BDF288" s="36"/>
      <c r="BDG288" s="36"/>
      <c r="BDH288" s="36"/>
      <c r="BDI288" s="36"/>
      <c r="BDJ288" s="36"/>
      <c r="BDK288" s="36"/>
      <c r="BDL288" s="36"/>
      <c r="BDM288" s="36"/>
      <c r="BDN288" s="36"/>
      <c r="BDO288" s="36"/>
      <c r="BDP288" s="36"/>
      <c r="BDQ288" s="36"/>
      <c r="BDR288" s="36"/>
      <c r="BDS288" s="36"/>
      <c r="BDT288" s="36"/>
      <c r="BDU288" s="36"/>
      <c r="BDV288" s="36"/>
      <c r="BDW288" s="36"/>
      <c r="BDX288" s="36"/>
      <c r="BDY288" s="36"/>
      <c r="BDZ288" s="36"/>
      <c r="BEA288" s="36"/>
      <c r="BEB288" s="36"/>
      <c r="BEC288" s="36"/>
      <c r="BED288" s="36"/>
      <c r="BEE288" s="36"/>
      <c r="BEF288" s="36"/>
      <c r="BEG288" s="36"/>
      <c r="BEH288" s="36"/>
      <c r="BEI288" s="36"/>
      <c r="BEJ288" s="36"/>
      <c r="BEK288" s="36"/>
      <c r="BEL288" s="36"/>
      <c r="BEM288" s="36"/>
      <c r="BEN288" s="36"/>
      <c r="BEO288" s="36"/>
      <c r="BEP288" s="36"/>
      <c r="BEQ288" s="36"/>
      <c r="BER288" s="36"/>
      <c r="BES288" s="36"/>
      <c r="BET288" s="36"/>
      <c r="BEU288" s="36"/>
      <c r="BEV288" s="36"/>
      <c r="BEW288" s="36"/>
      <c r="BEX288" s="36"/>
      <c r="BEY288" s="36"/>
      <c r="BEZ288" s="36"/>
      <c r="BFA288" s="36"/>
      <c r="BFB288" s="36"/>
      <c r="BFC288" s="36"/>
      <c r="BFD288" s="36"/>
      <c r="BFE288" s="36"/>
      <c r="BFF288" s="36"/>
      <c r="BFG288" s="36"/>
      <c r="BFH288" s="36"/>
      <c r="BFI288" s="36"/>
      <c r="BFJ288" s="36"/>
      <c r="BFK288" s="36"/>
      <c r="BFL288" s="36"/>
      <c r="BFM288" s="36"/>
      <c r="BFN288" s="36"/>
      <c r="BFO288" s="36"/>
      <c r="BFP288" s="36"/>
      <c r="BFQ288" s="36"/>
      <c r="BFR288" s="36"/>
      <c r="BFS288" s="36"/>
      <c r="BFT288" s="36"/>
      <c r="BFU288" s="36"/>
      <c r="BFV288" s="36"/>
      <c r="BFW288" s="36"/>
      <c r="BFX288" s="36"/>
      <c r="BFY288" s="36"/>
      <c r="BFZ288" s="36"/>
      <c r="BGA288" s="36"/>
      <c r="BGB288" s="36"/>
      <c r="BGC288" s="36"/>
      <c r="BGD288" s="36"/>
      <c r="BGE288" s="36"/>
      <c r="BGF288" s="36"/>
      <c r="BGG288" s="36"/>
      <c r="BGH288" s="36"/>
      <c r="BGI288" s="36"/>
      <c r="BGJ288" s="36"/>
      <c r="BGK288" s="36"/>
      <c r="BGL288" s="36"/>
      <c r="BGM288" s="36"/>
      <c r="BGN288" s="36"/>
      <c r="BGO288" s="36"/>
      <c r="BGP288" s="36"/>
      <c r="BGQ288" s="36"/>
      <c r="BGR288" s="36"/>
      <c r="BGS288" s="36"/>
      <c r="BGT288" s="36"/>
      <c r="BGU288" s="36"/>
      <c r="BGV288" s="36"/>
      <c r="BGW288" s="36"/>
      <c r="BGX288" s="36"/>
      <c r="BGY288" s="36"/>
      <c r="BGZ288" s="36"/>
      <c r="BHA288" s="36"/>
      <c r="BHB288" s="36"/>
      <c r="BHC288" s="36"/>
      <c r="BHD288" s="36"/>
      <c r="BHE288" s="36"/>
      <c r="BHF288" s="36"/>
      <c r="BHG288" s="36"/>
      <c r="BHH288" s="36"/>
      <c r="BHI288" s="36"/>
      <c r="BHJ288" s="36"/>
      <c r="BHK288" s="36"/>
      <c r="BHL288" s="36"/>
      <c r="BHM288" s="36"/>
      <c r="BHN288" s="36"/>
      <c r="BHO288" s="36"/>
      <c r="BHP288" s="36"/>
      <c r="BHQ288" s="36"/>
      <c r="BHR288" s="36"/>
      <c r="BHS288" s="36"/>
      <c r="BHT288" s="36"/>
      <c r="BHU288" s="36"/>
      <c r="BHV288" s="36"/>
      <c r="BHW288" s="36"/>
      <c r="BHX288" s="36"/>
      <c r="BHY288" s="36"/>
      <c r="BHZ288" s="36"/>
      <c r="BIA288" s="36"/>
      <c r="BIB288" s="36"/>
      <c r="BIC288" s="36"/>
      <c r="BID288" s="36"/>
      <c r="BIE288" s="36"/>
      <c r="BIF288" s="36"/>
      <c r="BIG288" s="36"/>
      <c r="BIH288" s="36"/>
      <c r="BII288" s="36"/>
      <c r="BIJ288" s="36"/>
      <c r="BIK288" s="36"/>
      <c r="BIL288" s="36"/>
      <c r="BIM288" s="36"/>
      <c r="BIN288" s="36"/>
      <c r="BIO288" s="36"/>
      <c r="BIP288" s="36"/>
      <c r="BIQ288" s="36"/>
      <c r="BIR288" s="36"/>
      <c r="BIS288" s="36"/>
      <c r="BIT288" s="36"/>
      <c r="BIU288" s="36"/>
      <c r="BIV288" s="36"/>
      <c r="BIW288" s="36"/>
      <c r="BIX288" s="36"/>
      <c r="BIY288" s="36"/>
      <c r="BIZ288" s="36"/>
      <c r="BJA288" s="36"/>
      <c r="BJB288" s="36"/>
      <c r="BJC288" s="36"/>
      <c r="BJD288" s="36"/>
      <c r="BJE288" s="36"/>
      <c r="BJF288" s="36"/>
      <c r="BJG288" s="36"/>
      <c r="BJH288" s="36"/>
      <c r="BJI288" s="36"/>
      <c r="BJJ288" s="36"/>
      <c r="BJK288" s="36"/>
      <c r="BJL288" s="36"/>
      <c r="BJM288" s="36"/>
      <c r="BJN288" s="36"/>
      <c r="BJO288" s="36"/>
      <c r="BJP288" s="36"/>
      <c r="BJQ288" s="36"/>
      <c r="BJR288" s="36"/>
      <c r="BJS288" s="36"/>
      <c r="BJT288" s="36"/>
      <c r="BJU288" s="36"/>
      <c r="BJV288" s="36"/>
      <c r="BJW288" s="36"/>
      <c r="BJX288" s="36"/>
      <c r="BJY288" s="36"/>
      <c r="BJZ288" s="36"/>
      <c r="BKA288" s="36"/>
      <c r="BKB288" s="36"/>
      <c r="BKC288" s="36"/>
      <c r="BKD288" s="36"/>
      <c r="BKE288" s="36"/>
      <c r="BKF288" s="36"/>
      <c r="BKG288" s="36"/>
      <c r="BKH288" s="36"/>
      <c r="BKI288" s="36"/>
      <c r="BKJ288" s="36"/>
      <c r="BKK288" s="36"/>
      <c r="BKL288" s="36"/>
      <c r="BKM288" s="36"/>
      <c r="BKN288" s="36"/>
      <c r="BKO288" s="36"/>
      <c r="BKP288" s="36"/>
      <c r="BKQ288" s="36"/>
      <c r="BKR288" s="36"/>
      <c r="BKS288" s="36"/>
      <c r="BKT288" s="36"/>
      <c r="BKU288" s="36"/>
      <c r="BKV288" s="36"/>
      <c r="BKW288" s="36"/>
      <c r="BKX288" s="36"/>
      <c r="BKY288" s="36"/>
      <c r="BKZ288" s="36"/>
      <c r="BLA288" s="36"/>
      <c r="BLB288" s="36"/>
      <c r="BLC288" s="36"/>
      <c r="BLD288" s="36"/>
      <c r="BLE288" s="36"/>
      <c r="BLF288" s="36"/>
      <c r="BLG288" s="36"/>
      <c r="BLH288" s="36"/>
      <c r="BLI288" s="36"/>
      <c r="BLJ288" s="36"/>
      <c r="BLK288" s="36"/>
      <c r="BLL288" s="36"/>
      <c r="BLM288" s="36"/>
      <c r="BLN288" s="36"/>
      <c r="BLO288" s="36"/>
      <c r="BLP288" s="36"/>
      <c r="BLQ288" s="36"/>
      <c r="BLR288" s="36"/>
      <c r="BLS288" s="36"/>
      <c r="BLT288" s="36"/>
      <c r="BLU288" s="36"/>
      <c r="BLV288" s="36"/>
      <c r="BLW288" s="36"/>
      <c r="BLX288" s="36"/>
      <c r="BLY288" s="36"/>
      <c r="BLZ288" s="36"/>
      <c r="BMA288" s="36"/>
      <c r="BMB288" s="36"/>
      <c r="BMC288" s="36"/>
      <c r="BMD288" s="36"/>
      <c r="BME288" s="36"/>
      <c r="BMF288" s="36"/>
      <c r="BMG288" s="36"/>
      <c r="BMH288" s="36"/>
      <c r="BMI288" s="36"/>
      <c r="BMJ288" s="36"/>
      <c r="BMK288" s="36"/>
      <c r="BML288" s="36"/>
      <c r="BMM288" s="36"/>
      <c r="BMN288" s="36"/>
      <c r="BMO288" s="36"/>
      <c r="BMP288" s="36"/>
      <c r="BMQ288" s="36"/>
      <c r="BMR288" s="36"/>
      <c r="BMS288" s="36"/>
      <c r="BMT288" s="36"/>
      <c r="BMU288" s="36"/>
      <c r="BMV288" s="36"/>
      <c r="BMW288" s="36"/>
      <c r="BMX288" s="36"/>
      <c r="BMY288" s="36"/>
      <c r="BMZ288" s="36"/>
      <c r="BNA288" s="36"/>
      <c r="BNB288" s="36"/>
      <c r="BNC288" s="36"/>
      <c r="BND288" s="36"/>
      <c r="BNE288" s="36"/>
      <c r="BNF288" s="36"/>
      <c r="BNG288" s="36"/>
      <c r="BNH288" s="36"/>
      <c r="BNI288" s="36"/>
      <c r="BNJ288" s="36"/>
      <c r="BNK288" s="36"/>
      <c r="BNL288" s="36"/>
      <c r="BNM288" s="36"/>
      <c r="BNN288" s="36"/>
      <c r="BNO288" s="36"/>
      <c r="BNP288" s="36"/>
      <c r="BNQ288" s="36"/>
      <c r="BNR288" s="36"/>
      <c r="BNS288" s="36"/>
      <c r="BNT288" s="36"/>
      <c r="BNU288" s="36"/>
      <c r="BNV288" s="36"/>
      <c r="BNW288" s="36"/>
      <c r="BNX288" s="36"/>
      <c r="BNY288" s="36"/>
      <c r="BNZ288" s="36"/>
      <c r="BOA288" s="36"/>
      <c r="BOB288" s="36"/>
      <c r="BOC288" s="36"/>
      <c r="BOD288" s="36"/>
      <c r="BOE288" s="36"/>
      <c r="BOF288" s="36"/>
      <c r="BOG288" s="36"/>
      <c r="BOH288" s="36"/>
      <c r="BOI288" s="36"/>
      <c r="BOJ288" s="36"/>
      <c r="BOK288" s="36"/>
      <c r="BOL288" s="36"/>
      <c r="BOM288" s="36"/>
      <c r="BON288" s="36"/>
      <c r="BOO288" s="36"/>
      <c r="BOP288" s="36"/>
      <c r="BOQ288" s="36"/>
      <c r="BOR288" s="36"/>
      <c r="BOS288" s="36"/>
      <c r="BOT288" s="36"/>
      <c r="BOU288" s="36"/>
      <c r="BOV288" s="36"/>
      <c r="BOW288" s="36"/>
      <c r="BOX288" s="36"/>
      <c r="BOY288" s="36"/>
      <c r="BOZ288" s="36"/>
      <c r="BPA288" s="36"/>
      <c r="BPB288" s="36"/>
      <c r="BPC288" s="36"/>
      <c r="BPD288" s="36"/>
      <c r="BPE288" s="36"/>
      <c r="BPF288" s="36"/>
      <c r="BPG288" s="36"/>
      <c r="BPH288" s="36"/>
      <c r="BPI288" s="36"/>
      <c r="BPJ288" s="36"/>
      <c r="BPK288" s="36"/>
      <c r="BPL288" s="36"/>
      <c r="BPM288" s="36"/>
      <c r="BPN288" s="36"/>
      <c r="BPO288" s="36"/>
      <c r="BPP288" s="36"/>
      <c r="BPQ288" s="36"/>
      <c r="BPR288" s="36"/>
      <c r="BPS288" s="36"/>
      <c r="BPT288" s="36"/>
      <c r="BPU288" s="36"/>
      <c r="BPV288" s="36"/>
      <c r="BPW288" s="36"/>
      <c r="BPX288" s="36"/>
      <c r="BPY288" s="36"/>
      <c r="BPZ288" s="36"/>
      <c r="BQA288" s="36"/>
      <c r="BQB288" s="36"/>
      <c r="BQC288" s="36"/>
      <c r="BQD288" s="36"/>
      <c r="BQE288" s="36"/>
      <c r="BQF288" s="36"/>
      <c r="BQG288" s="36"/>
      <c r="BQH288" s="36"/>
      <c r="BQI288" s="36"/>
      <c r="BQJ288" s="36"/>
      <c r="BQK288" s="36"/>
      <c r="BQL288" s="36"/>
      <c r="BQM288" s="36"/>
      <c r="BQN288" s="36"/>
      <c r="BQO288" s="36"/>
      <c r="BQP288" s="36"/>
      <c r="BQQ288" s="36"/>
      <c r="BQR288" s="36"/>
      <c r="BQS288" s="36"/>
      <c r="BQT288" s="36"/>
      <c r="BQU288" s="36"/>
      <c r="BQV288" s="36"/>
      <c r="BQW288" s="36"/>
      <c r="BQX288" s="36"/>
      <c r="BQY288" s="36"/>
      <c r="BQZ288" s="36"/>
      <c r="BRA288" s="36"/>
      <c r="BRB288" s="36"/>
      <c r="BRC288" s="36"/>
      <c r="BRD288" s="36"/>
      <c r="BRE288" s="36"/>
      <c r="BRF288" s="36"/>
      <c r="BRG288" s="36"/>
      <c r="BRH288" s="36"/>
      <c r="BRI288" s="36"/>
      <c r="BRJ288" s="36"/>
      <c r="BRK288" s="36"/>
      <c r="BRL288" s="36"/>
      <c r="BRM288" s="36"/>
      <c r="BRN288" s="36"/>
      <c r="BRO288" s="36"/>
      <c r="BRP288" s="36"/>
      <c r="BRQ288" s="36"/>
      <c r="BRR288" s="36"/>
      <c r="BRS288" s="36"/>
      <c r="BRT288" s="36"/>
      <c r="BRU288" s="36"/>
      <c r="BRV288" s="36"/>
      <c r="BRW288" s="36"/>
      <c r="BRX288" s="36"/>
      <c r="BRY288" s="36"/>
      <c r="BRZ288" s="36"/>
      <c r="BSA288" s="36"/>
      <c r="BSB288" s="36"/>
      <c r="BSC288" s="36"/>
      <c r="BSD288" s="36"/>
      <c r="BSE288" s="36"/>
      <c r="BSF288" s="36"/>
      <c r="BSG288" s="36"/>
      <c r="BSH288" s="36"/>
      <c r="BSI288" s="36"/>
      <c r="BSJ288" s="36"/>
      <c r="BSK288" s="36"/>
      <c r="BSL288" s="36"/>
      <c r="BSM288" s="36"/>
      <c r="BSN288" s="36"/>
      <c r="BSO288" s="36"/>
      <c r="BSP288" s="36"/>
      <c r="BSQ288" s="36"/>
      <c r="BSR288" s="36"/>
      <c r="BSS288" s="36"/>
      <c r="BST288" s="36"/>
      <c r="BSU288" s="36"/>
      <c r="BSV288" s="36"/>
      <c r="BSW288" s="36"/>
      <c r="BSX288" s="36"/>
      <c r="BSY288" s="36"/>
      <c r="BSZ288" s="36"/>
      <c r="BTA288" s="36"/>
      <c r="BTB288" s="36"/>
      <c r="BTC288" s="36"/>
      <c r="BTD288" s="36"/>
      <c r="BTE288" s="36"/>
      <c r="BTF288" s="36"/>
      <c r="BTG288" s="36"/>
      <c r="BTH288" s="36"/>
      <c r="BTI288" s="36"/>
      <c r="BTJ288" s="36"/>
      <c r="BTK288" s="36"/>
      <c r="BTL288" s="36"/>
      <c r="BTM288" s="36"/>
      <c r="BTN288" s="36"/>
      <c r="BTO288" s="36"/>
      <c r="BTP288" s="36"/>
      <c r="BTQ288" s="36"/>
      <c r="BTR288" s="36"/>
      <c r="BTS288" s="36"/>
      <c r="BTT288" s="36"/>
      <c r="BTU288" s="36"/>
      <c r="BTV288" s="36"/>
      <c r="BTW288" s="36"/>
      <c r="BTX288" s="36"/>
      <c r="BTY288" s="36"/>
      <c r="BTZ288" s="36"/>
      <c r="BUA288" s="36"/>
      <c r="BUB288" s="36"/>
      <c r="BUC288" s="36"/>
      <c r="BUD288" s="36"/>
      <c r="BUE288" s="36"/>
      <c r="BUF288" s="36"/>
      <c r="BUG288" s="36"/>
      <c r="BUH288" s="36"/>
      <c r="BUI288" s="36"/>
      <c r="BUJ288" s="36"/>
      <c r="BUK288" s="36"/>
      <c r="BUL288" s="36"/>
      <c r="BUM288" s="36"/>
      <c r="BUN288" s="36"/>
      <c r="BUO288" s="36"/>
      <c r="BUP288" s="36"/>
      <c r="BUQ288" s="36"/>
      <c r="BUR288" s="36"/>
      <c r="BUS288" s="36"/>
      <c r="BUT288" s="36"/>
      <c r="BUU288" s="36"/>
      <c r="BUV288" s="36"/>
      <c r="BUW288" s="36"/>
      <c r="BUX288" s="36"/>
      <c r="BUY288" s="36"/>
      <c r="BUZ288" s="36"/>
      <c r="BVA288" s="36"/>
      <c r="BVB288" s="36"/>
      <c r="BVC288" s="36"/>
      <c r="BVD288" s="36"/>
      <c r="BVE288" s="36"/>
      <c r="BVF288" s="36"/>
      <c r="BVG288" s="36"/>
      <c r="BVH288" s="36"/>
      <c r="BVI288" s="36"/>
      <c r="BVJ288" s="36"/>
      <c r="BVK288" s="36"/>
      <c r="BVL288" s="36"/>
      <c r="BVM288" s="36"/>
      <c r="BVN288" s="36"/>
      <c r="BVO288" s="36"/>
      <c r="BVP288" s="36"/>
      <c r="BVQ288" s="36"/>
      <c r="BVR288" s="36"/>
      <c r="BVS288" s="36"/>
      <c r="BVT288" s="36"/>
      <c r="BVU288" s="36"/>
      <c r="BVV288" s="36"/>
      <c r="BVW288" s="36"/>
      <c r="BVX288" s="36"/>
      <c r="BVY288" s="36"/>
      <c r="BVZ288" s="36"/>
      <c r="BWA288" s="36"/>
      <c r="BWB288" s="36"/>
      <c r="BWC288" s="36"/>
      <c r="BWD288" s="36"/>
      <c r="BWE288" s="36"/>
      <c r="BWF288" s="36"/>
      <c r="BWG288" s="36"/>
      <c r="BWH288" s="36"/>
      <c r="BWI288" s="36"/>
      <c r="BWJ288" s="36"/>
      <c r="BWK288" s="36"/>
      <c r="BWL288" s="36"/>
      <c r="BWM288" s="36"/>
      <c r="BWN288" s="36"/>
      <c r="BWO288" s="36"/>
      <c r="BWP288" s="36"/>
      <c r="BWQ288" s="36"/>
      <c r="BWR288" s="36"/>
      <c r="BWS288" s="36"/>
      <c r="BWT288" s="36"/>
      <c r="BWU288" s="36"/>
      <c r="BWV288" s="36"/>
      <c r="BWW288" s="36"/>
      <c r="BWX288" s="36"/>
      <c r="BWY288" s="36"/>
      <c r="BWZ288" s="36"/>
      <c r="BXA288" s="36"/>
      <c r="BXB288" s="36"/>
      <c r="BXC288" s="36"/>
      <c r="BXD288" s="36"/>
      <c r="BXE288" s="36"/>
      <c r="BXF288" s="36"/>
      <c r="BXG288" s="36"/>
      <c r="BXH288" s="36"/>
      <c r="BXI288" s="36"/>
      <c r="BXJ288" s="36"/>
      <c r="BXK288" s="36"/>
      <c r="BXL288" s="36"/>
      <c r="BXM288" s="36"/>
      <c r="BXN288" s="36"/>
      <c r="BXO288" s="36"/>
      <c r="BXP288" s="36"/>
      <c r="BXQ288" s="36"/>
      <c r="BXR288" s="36"/>
      <c r="BXS288" s="36"/>
      <c r="BXT288" s="36"/>
      <c r="BXU288" s="36"/>
      <c r="BXV288" s="36"/>
      <c r="BXW288" s="36"/>
      <c r="BXX288" s="36"/>
      <c r="BXY288" s="36"/>
      <c r="BXZ288" s="36"/>
      <c r="BYA288" s="36"/>
      <c r="BYB288" s="36"/>
      <c r="BYC288" s="36"/>
      <c r="BYD288" s="36"/>
      <c r="BYE288" s="36"/>
      <c r="BYF288" s="36"/>
      <c r="BYG288" s="36"/>
      <c r="BYH288" s="36"/>
      <c r="BYI288" s="36"/>
      <c r="BYJ288" s="36"/>
      <c r="BYK288" s="36"/>
      <c r="BYL288" s="36"/>
      <c r="BYM288" s="36"/>
      <c r="BYN288" s="36"/>
      <c r="BYO288" s="36"/>
      <c r="BYP288" s="36"/>
      <c r="BYQ288" s="36"/>
      <c r="BYR288" s="36"/>
      <c r="BYS288" s="36"/>
      <c r="BYT288" s="36"/>
      <c r="BYU288" s="36"/>
      <c r="BYV288" s="36"/>
      <c r="BYW288" s="36"/>
      <c r="BYX288" s="36"/>
      <c r="BYY288" s="36"/>
      <c r="BYZ288" s="36"/>
      <c r="BZA288" s="36"/>
      <c r="BZB288" s="36"/>
      <c r="BZC288" s="36"/>
      <c r="BZD288" s="36"/>
      <c r="BZE288" s="36"/>
      <c r="BZF288" s="36"/>
      <c r="BZG288" s="36"/>
      <c r="BZH288" s="36"/>
      <c r="BZI288" s="36"/>
      <c r="BZJ288" s="36"/>
      <c r="BZK288" s="36"/>
      <c r="BZL288" s="36"/>
      <c r="BZM288" s="36"/>
      <c r="BZN288" s="36"/>
      <c r="BZO288" s="36"/>
      <c r="BZP288" s="36"/>
      <c r="BZQ288" s="36"/>
      <c r="BZR288" s="36"/>
      <c r="BZS288" s="36"/>
      <c r="BZT288" s="36"/>
      <c r="BZU288" s="36"/>
      <c r="BZV288" s="36"/>
      <c r="BZW288" s="36"/>
      <c r="BZX288" s="36"/>
      <c r="BZY288" s="36"/>
      <c r="BZZ288" s="36"/>
      <c r="CAA288" s="36"/>
      <c r="CAB288" s="36"/>
      <c r="CAC288" s="36"/>
      <c r="CAD288" s="36"/>
      <c r="CAE288" s="36"/>
      <c r="CAF288" s="36"/>
      <c r="CAG288" s="36"/>
      <c r="CAH288" s="36"/>
      <c r="CAI288" s="36"/>
      <c r="CAJ288" s="36"/>
      <c r="CAK288" s="36"/>
      <c r="CAL288" s="36"/>
      <c r="CAM288" s="36"/>
      <c r="CAN288" s="36"/>
      <c r="CAO288" s="36"/>
      <c r="CAP288" s="36"/>
      <c r="CAQ288" s="36"/>
      <c r="CAR288" s="36"/>
      <c r="CAS288" s="36"/>
      <c r="CAT288" s="36"/>
      <c r="CAU288" s="36"/>
      <c r="CAV288" s="36"/>
      <c r="CAW288" s="36"/>
      <c r="CAX288" s="36"/>
      <c r="CAY288" s="36"/>
      <c r="CAZ288" s="36"/>
      <c r="CBA288" s="36"/>
      <c r="CBB288" s="36"/>
      <c r="CBC288" s="36"/>
      <c r="CBD288" s="36"/>
      <c r="CBE288" s="36"/>
      <c r="CBF288" s="36"/>
      <c r="CBG288" s="36"/>
      <c r="CBH288" s="36"/>
      <c r="CBI288" s="36"/>
      <c r="CBJ288" s="36"/>
      <c r="CBK288" s="36"/>
      <c r="CBL288" s="36"/>
      <c r="CBM288" s="36"/>
      <c r="CBN288" s="36"/>
      <c r="CBO288" s="36"/>
      <c r="CBP288" s="36"/>
      <c r="CBQ288" s="36"/>
      <c r="CBR288" s="36"/>
      <c r="CBS288" s="36"/>
      <c r="CBT288" s="36"/>
      <c r="CBU288" s="36"/>
      <c r="CBV288" s="36"/>
      <c r="CBW288" s="36"/>
      <c r="CBX288" s="36"/>
      <c r="CBY288" s="36"/>
      <c r="CBZ288" s="36"/>
      <c r="CCA288" s="36"/>
      <c r="CCB288" s="36"/>
      <c r="CCC288" s="36"/>
      <c r="CCD288" s="36"/>
      <c r="CCE288" s="36"/>
      <c r="CCF288" s="36"/>
      <c r="CCG288" s="36"/>
      <c r="CCH288" s="36"/>
      <c r="CCI288" s="36"/>
      <c r="CCJ288" s="36"/>
      <c r="CCK288" s="36"/>
      <c r="CCL288" s="36"/>
      <c r="CCM288" s="36"/>
      <c r="CCN288" s="36"/>
      <c r="CCO288" s="36"/>
      <c r="CCP288" s="36"/>
      <c r="CCQ288" s="36"/>
      <c r="CCR288" s="36"/>
      <c r="CCS288" s="36"/>
      <c r="CCT288" s="36"/>
      <c r="CCU288" s="36"/>
      <c r="CCV288" s="36"/>
      <c r="CCW288" s="36"/>
      <c r="CCX288" s="36"/>
      <c r="CCY288" s="36"/>
      <c r="CCZ288" s="36"/>
      <c r="CDA288" s="36"/>
      <c r="CDB288" s="36"/>
      <c r="CDC288" s="36"/>
      <c r="CDD288" s="36"/>
      <c r="CDE288" s="36"/>
      <c r="CDF288" s="36"/>
      <c r="CDG288" s="36"/>
      <c r="CDH288" s="36"/>
      <c r="CDI288" s="36"/>
      <c r="CDJ288" s="36"/>
      <c r="CDK288" s="36"/>
      <c r="CDL288" s="36"/>
      <c r="CDM288" s="36"/>
      <c r="CDN288" s="36"/>
      <c r="CDO288" s="36"/>
      <c r="CDP288" s="36"/>
      <c r="CDQ288" s="36"/>
      <c r="CDR288" s="36"/>
      <c r="CDS288" s="36"/>
      <c r="CDT288" s="36"/>
      <c r="CDU288" s="36"/>
      <c r="CDV288" s="36"/>
      <c r="CDW288" s="36"/>
      <c r="CDX288" s="36"/>
      <c r="CDY288" s="36"/>
      <c r="CDZ288" s="36"/>
      <c r="CEA288" s="36"/>
      <c r="CEB288" s="36"/>
      <c r="CEC288" s="36"/>
      <c r="CED288" s="36"/>
      <c r="CEE288" s="36"/>
      <c r="CEF288" s="36"/>
      <c r="CEG288" s="36"/>
      <c r="CEH288" s="36"/>
      <c r="CEI288" s="36"/>
      <c r="CEJ288" s="36"/>
      <c r="CEK288" s="36"/>
      <c r="CEL288" s="36"/>
      <c r="CEM288" s="36"/>
      <c r="CEN288" s="36"/>
      <c r="CEO288" s="36"/>
      <c r="CEP288" s="36"/>
      <c r="CEQ288" s="36"/>
      <c r="CER288" s="36"/>
      <c r="CES288" s="36"/>
      <c r="CET288" s="36"/>
      <c r="CEU288" s="36"/>
      <c r="CEV288" s="36"/>
      <c r="CEW288" s="36"/>
      <c r="CEX288" s="36"/>
      <c r="CEY288" s="36"/>
      <c r="CEZ288" s="36"/>
      <c r="CFA288" s="36"/>
      <c r="CFB288" s="36"/>
      <c r="CFC288" s="36"/>
      <c r="CFD288" s="36"/>
      <c r="CFE288" s="36"/>
      <c r="CFF288" s="36"/>
      <c r="CFG288" s="36"/>
      <c r="CFH288" s="36"/>
      <c r="CFI288" s="36"/>
      <c r="CFJ288" s="36"/>
      <c r="CFK288" s="36"/>
      <c r="CFL288" s="36"/>
      <c r="CFM288" s="36"/>
      <c r="CFN288" s="36"/>
      <c r="CFO288" s="36"/>
      <c r="CFP288" s="36"/>
      <c r="CFQ288" s="36"/>
      <c r="CFR288" s="36"/>
      <c r="CFS288" s="36"/>
      <c r="CFT288" s="36"/>
      <c r="CFU288" s="36"/>
      <c r="CFV288" s="36"/>
      <c r="CFW288" s="36"/>
      <c r="CFX288" s="36"/>
      <c r="CFY288" s="36"/>
      <c r="CFZ288" s="36"/>
      <c r="CGA288" s="36"/>
      <c r="CGB288" s="36"/>
      <c r="CGC288" s="36"/>
      <c r="CGD288" s="36"/>
      <c r="CGE288" s="36"/>
      <c r="CGF288" s="36"/>
      <c r="CGG288" s="36"/>
      <c r="CGH288" s="36"/>
      <c r="CGI288" s="36"/>
      <c r="CGJ288" s="36"/>
      <c r="CGK288" s="36"/>
      <c r="CGL288" s="36"/>
      <c r="CGM288" s="36"/>
      <c r="CGN288" s="36"/>
      <c r="CGO288" s="36"/>
      <c r="CGP288" s="36"/>
      <c r="CGQ288" s="36"/>
      <c r="CGR288" s="36"/>
      <c r="CGS288" s="36"/>
      <c r="CGT288" s="36"/>
      <c r="CGU288" s="36"/>
      <c r="CGV288" s="36"/>
      <c r="CGW288" s="36"/>
      <c r="CGX288" s="36"/>
      <c r="CGY288" s="36"/>
      <c r="CGZ288" s="36"/>
      <c r="CHA288" s="36"/>
      <c r="CHB288" s="36"/>
      <c r="CHC288" s="36"/>
      <c r="CHD288" s="36"/>
      <c r="CHE288" s="36"/>
      <c r="CHF288" s="36"/>
      <c r="CHG288" s="36"/>
      <c r="CHH288" s="36"/>
      <c r="CHI288" s="36"/>
      <c r="CHJ288" s="36"/>
      <c r="CHK288" s="36"/>
      <c r="CHL288" s="36"/>
      <c r="CHM288" s="36"/>
      <c r="CHN288" s="36"/>
      <c r="CHO288" s="36"/>
      <c r="CHP288" s="36"/>
      <c r="CHQ288" s="36"/>
      <c r="CHR288" s="36"/>
      <c r="CHS288" s="36"/>
      <c r="CHT288" s="36"/>
      <c r="CHU288" s="36"/>
      <c r="CHV288" s="36"/>
      <c r="CHW288" s="36"/>
      <c r="CHX288" s="36"/>
      <c r="CHY288" s="36"/>
      <c r="CHZ288" s="36"/>
      <c r="CIA288" s="36"/>
      <c r="CIB288" s="36"/>
      <c r="CIC288" s="36"/>
      <c r="CID288" s="36"/>
      <c r="CIE288" s="36"/>
      <c r="CIF288" s="36"/>
      <c r="CIG288" s="36"/>
      <c r="CIH288" s="36"/>
      <c r="CII288" s="36"/>
      <c r="CIJ288" s="36"/>
      <c r="CIK288" s="36"/>
      <c r="CIL288" s="36"/>
      <c r="CIM288" s="36"/>
      <c r="CIN288" s="36"/>
      <c r="CIO288" s="36"/>
      <c r="CIP288" s="36"/>
      <c r="CIQ288" s="36"/>
      <c r="CIR288" s="36"/>
      <c r="CIS288" s="36"/>
      <c r="CIT288" s="36"/>
      <c r="CIU288" s="36"/>
      <c r="CIV288" s="36"/>
      <c r="CIW288" s="36"/>
      <c r="CIX288" s="36"/>
      <c r="CIY288" s="36"/>
      <c r="CIZ288" s="36"/>
      <c r="CJA288" s="36"/>
      <c r="CJB288" s="36"/>
      <c r="CJC288" s="36"/>
      <c r="CJD288" s="36"/>
      <c r="CJE288" s="36"/>
      <c r="CJF288" s="36"/>
      <c r="CJG288" s="36"/>
      <c r="CJH288" s="36"/>
      <c r="CJI288" s="36"/>
      <c r="CJJ288" s="36"/>
      <c r="CJK288" s="36"/>
      <c r="CJL288" s="36"/>
      <c r="CJM288" s="36"/>
      <c r="CJN288" s="36"/>
      <c r="CJO288" s="36"/>
      <c r="CJP288" s="36"/>
      <c r="CJQ288" s="36"/>
      <c r="CJR288" s="36"/>
      <c r="CJS288" s="36"/>
      <c r="CJT288" s="36"/>
      <c r="CJU288" s="36"/>
      <c r="CJV288" s="36"/>
      <c r="CJW288" s="36"/>
      <c r="CJX288" s="36"/>
      <c r="CJY288" s="36"/>
      <c r="CJZ288" s="36"/>
      <c r="CKA288" s="36"/>
      <c r="CKB288" s="36"/>
      <c r="CKC288" s="36"/>
      <c r="CKD288" s="36"/>
      <c r="CKE288" s="36"/>
      <c r="CKF288" s="36"/>
      <c r="CKG288" s="36"/>
      <c r="CKH288" s="36"/>
      <c r="CKI288" s="36"/>
      <c r="CKJ288" s="36"/>
      <c r="CKK288" s="36"/>
      <c r="CKL288" s="36"/>
      <c r="CKM288" s="36"/>
      <c r="CKN288" s="36"/>
      <c r="CKO288" s="36"/>
      <c r="CKP288" s="36"/>
      <c r="CKQ288" s="36"/>
      <c r="CKR288" s="36"/>
      <c r="CKS288" s="36"/>
      <c r="CKT288" s="36"/>
      <c r="CKU288" s="36"/>
      <c r="CKV288" s="36"/>
      <c r="CKW288" s="36"/>
      <c r="CKX288" s="36"/>
      <c r="CKY288" s="36"/>
      <c r="CKZ288" s="36"/>
      <c r="CLA288" s="36"/>
      <c r="CLB288" s="36"/>
      <c r="CLC288" s="36"/>
      <c r="CLD288" s="36"/>
      <c r="CLE288" s="36"/>
      <c r="CLF288" s="36"/>
      <c r="CLG288" s="36"/>
      <c r="CLH288" s="36"/>
      <c r="CLI288" s="36"/>
      <c r="CLJ288" s="36"/>
      <c r="CLK288" s="36"/>
      <c r="CLL288" s="36"/>
      <c r="CLM288" s="36"/>
      <c r="CLN288" s="36"/>
      <c r="CLO288" s="36"/>
      <c r="CLP288" s="36"/>
      <c r="CLQ288" s="36"/>
      <c r="CLR288" s="36"/>
      <c r="CLS288" s="36"/>
      <c r="CLT288" s="36"/>
      <c r="CLU288" s="36"/>
      <c r="CLV288" s="36"/>
      <c r="CLW288" s="36"/>
      <c r="CLX288" s="36"/>
      <c r="CLY288" s="36"/>
      <c r="CLZ288" s="36"/>
      <c r="CMA288" s="36"/>
      <c r="CMB288" s="36"/>
      <c r="CMC288" s="36"/>
      <c r="CMD288" s="36"/>
      <c r="CME288" s="36"/>
      <c r="CMF288" s="36"/>
      <c r="CMG288" s="36"/>
      <c r="CMH288" s="36"/>
      <c r="CMI288" s="36"/>
      <c r="CMJ288" s="36"/>
      <c r="CMK288" s="36"/>
      <c r="CML288" s="36"/>
      <c r="CMM288" s="36"/>
      <c r="CMN288" s="36"/>
      <c r="CMO288" s="36"/>
      <c r="CMP288" s="36"/>
      <c r="CMQ288" s="36"/>
      <c r="CMR288" s="36"/>
      <c r="CMS288" s="36"/>
      <c r="CMT288" s="36"/>
      <c r="CMU288" s="36"/>
      <c r="CMV288" s="36"/>
      <c r="CMW288" s="36"/>
      <c r="CMX288" s="36"/>
      <c r="CMY288" s="36"/>
      <c r="CMZ288" s="36"/>
      <c r="CNA288" s="36"/>
      <c r="CNB288" s="36"/>
      <c r="CNC288" s="36"/>
      <c r="CND288" s="36"/>
      <c r="CNE288" s="36"/>
      <c r="CNF288" s="36"/>
      <c r="CNG288" s="36"/>
      <c r="CNH288" s="36"/>
      <c r="CNI288" s="36"/>
      <c r="CNJ288" s="36"/>
      <c r="CNK288" s="36"/>
      <c r="CNL288" s="36"/>
      <c r="CNM288" s="36"/>
      <c r="CNN288" s="36"/>
      <c r="CNO288" s="36"/>
      <c r="CNP288" s="36"/>
      <c r="CNQ288" s="36"/>
      <c r="CNR288" s="36"/>
      <c r="CNS288" s="36"/>
      <c r="CNT288" s="36"/>
      <c r="CNU288" s="36"/>
      <c r="CNV288" s="36"/>
      <c r="CNW288" s="36"/>
      <c r="CNX288" s="36"/>
      <c r="CNY288" s="36"/>
      <c r="CNZ288" s="36"/>
      <c r="COA288" s="36"/>
      <c r="COB288" s="36"/>
      <c r="COC288" s="36"/>
      <c r="COD288" s="36"/>
      <c r="COE288" s="36"/>
      <c r="COF288" s="36"/>
      <c r="COG288" s="36"/>
      <c r="COH288" s="36"/>
      <c r="COI288" s="36"/>
      <c r="COJ288" s="36"/>
      <c r="COK288" s="36"/>
      <c r="COL288" s="36"/>
      <c r="COM288" s="36"/>
      <c r="CON288" s="36"/>
      <c r="COO288" s="36"/>
      <c r="COP288" s="36"/>
      <c r="COQ288" s="36"/>
      <c r="COR288" s="36"/>
      <c r="COS288" s="36"/>
      <c r="COT288" s="36"/>
      <c r="COU288" s="36"/>
      <c r="COV288" s="36"/>
      <c r="COW288" s="36"/>
      <c r="COX288" s="36"/>
      <c r="COY288" s="36"/>
      <c r="COZ288" s="36"/>
      <c r="CPA288" s="36"/>
      <c r="CPB288" s="36"/>
      <c r="CPC288" s="36"/>
      <c r="CPD288" s="36"/>
      <c r="CPE288" s="36"/>
      <c r="CPF288" s="36"/>
      <c r="CPG288" s="36"/>
      <c r="CPH288" s="36"/>
      <c r="CPI288" s="36"/>
      <c r="CPJ288" s="36"/>
      <c r="CPK288" s="36"/>
      <c r="CPL288" s="36"/>
      <c r="CPM288" s="36"/>
      <c r="CPN288" s="36"/>
      <c r="CPO288" s="36"/>
      <c r="CPP288" s="36"/>
      <c r="CPQ288" s="36"/>
      <c r="CPR288" s="36"/>
      <c r="CPS288" s="36"/>
      <c r="CPT288" s="36"/>
      <c r="CPU288" s="36"/>
      <c r="CPV288" s="36"/>
      <c r="CPW288" s="36"/>
      <c r="CPX288" s="36"/>
      <c r="CPY288" s="36"/>
      <c r="CPZ288" s="36"/>
      <c r="CQA288" s="36"/>
      <c r="CQB288" s="36"/>
      <c r="CQC288" s="36"/>
      <c r="CQD288" s="36"/>
      <c r="CQE288" s="36"/>
      <c r="CQF288" s="36"/>
      <c r="CQG288" s="36"/>
      <c r="CQH288" s="36"/>
      <c r="CQI288" s="36"/>
      <c r="CQJ288" s="36"/>
      <c r="CQK288" s="36"/>
      <c r="CQL288" s="36"/>
      <c r="CQM288" s="36"/>
      <c r="CQN288" s="36"/>
      <c r="CQO288" s="36"/>
      <c r="CQP288" s="36"/>
      <c r="CQQ288" s="36"/>
      <c r="CQR288" s="36"/>
      <c r="CQS288" s="36"/>
      <c r="CQT288" s="36"/>
      <c r="CQU288" s="36"/>
      <c r="CQV288" s="36"/>
      <c r="CQW288" s="36"/>
      <c r="CQX288" s="36"/>
      <c r="CQY288" s="36"/>
      <c r="CQZ288" s="36"/>
      <c r="CRA288" s="36"/>
      <c r="CRB288" s="36"/>
      <c r="CRC288" s="36"/>
      <c r="CRD288" s="36"/>
      <c r="CRE288" s="36"/>
      <c r="CRF288" s="36"/>
      <c r="CRG288" s="36"/>
      <c r="CRH288" s="36"/>
      <c r="CRI288" s="36"/>
      <c r="CRJ288" s="36"/>
      <c r="CRK288" s="36"/>
      <c r="CRL288" s="36"/>
      <c r="CRM288" s="36"/>
      <c r="CRN288" s="36"/>
      <c r="CRO288" s="36"/>
      <c r="CRP288" s="36"/>
      <c r="CRQ288" s="36"/>
      <c r="CRR288" s="36"/>
      <c r="CRS288" s="36"/>
      <c r="CRT288" s="36"/>
      <c r="CRU288" s="36"/>
      <c r="CRV288" s="36"/>
      <c r="CRW288" s="36"/>
      <c r="CRX288" s="36"/>
      <c r="CRY288" s="36"/>
      <c r="CRZ288" s="36"/>
      <c r="CSA288" s="36"/>
      <c r="CSB288" s="36"/>
      <c r="CSC288" s="36"/>
      <c r="CSD288" s="36"/>
      <c r="CSE288" s="36"/>
      <c r="CSF288" s="36"/>
      <c r="CSG288" s="36"/>
      <c r="CSH288" s="36"/>
      <c r="CSI288" s="36"/>
      <c r="CSJ288" s="36"/>
      <c r="CSK288" s="36"/>
      <c r="CSL288" s="36"/>
      <c r="CSM288" s="36"/>
      <c r="CSN288" s="36"/>
      <c r="CSO288" s="36"/>
      <c r="CSP288" s="36"/>
      <c r="CSQ288" s="36"/>
      <c r="CSR288" s="36"/>
      <c r="CSS288" s="36"/>
      <c r="CST288" s="36"/>
      <c r="CSU288" s="36"/>
      <c r="CSV288" s="36"/>
      <c r="CSW288" s="36"/>
      <c r="CSX288" s="36"/>
      <c r="CSY288" s="36"/>
      <c r="CSZ288" s="36"/>
      <c r="CTA288" s="36"/>
      <c r="CTB288" s="36"/>
      <c r="CTC288" s="36"/>
      <c r="CTD288" s="36"/>
      <c r="CTE288" s="36"/>
      <c r="CTF288" s="36"/>
      <c r="CTG288" s="36"/>
      <c r="CTH288" s="36"/>
      <c r="CTI288" s="36"/>
      <c r="CTJ288" s="36"/>
      <c r="CTK288" s="36"/>
      <c r="CTL288" s="36"/>
      <c r="CTM288" s="36"/>
      <c r="CTN288" s="36"/>
      <c r="CTO288" s="36"/>
      <c r="CTP288" s="36"/>
      <c r="CTQ288" s="36"/>
      <c r="CTR288" s="36"/>
      <c r="CTS288" s="36"/>
      <c r="CTT288" s="36"/>
      <c r="CTU288" s="36"/>
      <c r="CTV288" s="36"/>
      <c r="CTW288" s="36"/>
      <c r="CTX288" s="36"/>
      <c r="CTY288" s="36"/>
      <c r="CTZ288" s="36"/>
      <c r="CUA288" s="36"/>
      <c r="CUB288" s="36"/>
      <c r="CUC288" s="36"/>
      <c r="CUD288" s="36"/>
      <c r="CUE288" s="36"/>
      <c r="CUF288" s="36"/>
      <c r="CUG288" s="36"/>
      <c r="CUH288" s="36"/>
      <c r="CUI288" s="36"/>
      <c r="CUJ288" s="36"/>
      <c r="CUK288" s="36"/>
      <c r="CUL288" s="36"/>
      <c r="CUM288" s="36"/>
      <c r="CUN288" s="36"/>
      <c r="CUO288" s="36"/>
      <c r="CUP288" s="36"/>
      <c r="CUQ288" s="36"/>
      <c r="CUR288" s="36"/>
      <c r="CUS288" s="36"/>
      <c r="CUT288" s="36"/>
      <c r="CUU288" s="36"/>
      <c r="CUV288" s="36"/>
      <c r="CUW288" s="36"/>
      <c r="CUX288" s="36"/>
      <c r="CUY288" s="36"/>
      <c r="CUZ288" s="36"/>
      <c r="CVA288" s="36"/>
      <c r="CVB288" s="36"/>
      <c r="CVC288" s="36"/>
      <c r="CVD288" s="36"/>
      <c r="CVE288" s="36"/>
      <c r="CVF288" s="36"/>
      <c r="CVG288" s="36"/>
      <c r="CVH288" s="36"/>
      <c r="CVI288" s="36"/>
      <c r="CVJ288" s="36"/>
      <c r="CVK288" s="36"/>
      <c r="CVL288" s="36"/>
      <c r="CVM288" s="36"/>
      <c r="CVN288" s="36"/>
      <c r="CVO288" s="36"/>
      <c r="CVP288" s="36"/>
      <c r="CVQ288" s="36"/>
      <c r="CVR288" s="36"/>
      <c r="CVS288" s="36"/>
      <c r="CVT288" s="36"/>
      <c r="CVU288" s="36"/>
      <c r="CVV288" s="36"/>
      <c r="CVW288" s="36"/>
      <c r="CVX288" s="36"/>
      <c r="CVY288" s="36"/>
      <c r="CVZ288" s="36"/>
      <c r="CWA288" s="36"/>
      <c r="CWB288" s="36"/>
      <c r="CWC288" s="36"/>
      <c r="CWD288" s="36"/>
      <c r="CWE288" s="36"/>
      <c r="CWF288" s="36"/>
      <c r="CWG288" s="36"/>
      <c r="CWH288" s="36"/>
      <c r="CWI288" s="36"/>
      <c r="CWJ288" s="36"/>
      <c r="CWK288" s="36"/>
      <c r="CWL288" s="36"/>
      <c r="CWM288" s="36"/>
      <c r="CWN288" s="36"/>
      <c r="CWO288" s="36"/>
      <c r="CWP288" s="36"/>
      <c r="CWQ288" s="36"/>
      <c r="CWR288" s="36"/>
      <c r="CWS288" s="36"/>
      <c r="CWT288" s="36"/>
      <c r="CWU288" s="36"/>
      <c r="CWV288" s="36"/>
      <c r="CWW288" s="36"/>
      <c r="CWX288" s="36"/>
      <c r="CWY288" s="36"/>
      <c r="CWZ288" s="36"/>
      <c r="CXA288" s="36"/>
      <c r="CXB288" s="36"/>
      <c r="CXC288" s="36"/>
      <c r="CXD288" s="36"/>
      <c r="CXE288" s="36"/>
      <c r="CXF288" s="36"/>
      <c r="CXG288" s="36"/>
      <c r="CXH288" s="36"/>
      <c r="CXI288" s="36"/>
      <c r="CXJ288" s="36"/>
      <c r="CXK288" s="36"/>
      <c r="CXL288" s="36"/>
      <c r="CXM288" s="36"/>
      <c r="CXN288" s="36"/>
      <c r="CXO288" s="36"/>
      <c r="CXP288" s="36"/>
      <c r="CXQ288" s="36"/>
      <c r="CXR288" s="36"/>
      <c r="CXS288" s="36"/>
      <c r="CXT288" s="36"/>
      <c r="CXU288" s="36"/>
      <c r="CXV288" s="36"/>
      <c r="CXW288" s="36"/>
      <c r="CXX288" s="36"/>
      <c r="CXY288" s="36"/>
      <c r="CXZ288" s="36"/>
      <c r="CYA288" s="36"/>
      <c r="CYB288" s="36"/>
      <c r="CYC288" s="36"/>
      <c r="CYD288" s="36"/>
      <c r="CYE288" s="36"/>
      <c r="CYF288" s="36"/>
      <c r="CYG288" s="36"/>
      <c r="CYH288" s="36"/>
      <c r="CYI288" s="36"/>
      <c r="CYJ288" s="36"/>
      <c r="CYK288" s="36"/>
      <c r="CYL288" s="36"/>
      <c r="CYM288" s="36"/>
      <c r="CYN288" s="36"/>
      <c r="CYO288" s="36"/>
      <c r="CYP288" s="36"/>
      <c r="CYQ288" s="36"/>
      <c r="CYR288" s="36"/>
      <c r="CYS288" s="36"/>
      <c r="CYT288" s="36"/>
      <c r="CYU288" s="36"/>
      <c r="CYV288" s="36"/>
      <c r="CYW288" s="36"/>
      <c r="CYX288" s="36"/>
      <c r="CYY288" s="36"/>
      <c r="CYZ288" s="36"/>
      <c r="CZA288" s="36"/>
      <c r="CZB288" s="36"/>
      <c r="CZC288" s="36"/>
      <c r="CZD288" s="36"/>
      <c r="CZE288" s="36"/>
      <c r="CZF288" s="36"/>
      <c r="CZG288" s="36"/>
      <c r="CZH288" s="36"/>
      <c r="CZI288" s="36"/>
      <c r="CZJ288" s="36"/>
      <c r="CZK288" s="36"/>
      <c r="CZL288" s="36"/>
      <c r="CZM288" s="36"/>
      <c r="CZN288" s="36"/>
      <c r="CZO288" s="36"/>
      <c r="CZP288" s="36"/>
      <c r="CZQ288" s="36"/>
      <c r="CZR288" s="36"/>
      <c r="CZS288" s="36"/>
      <c r="CZT288" s="36"/>
      <c r="CZU288" s="36"/>
      <c r="CZV288" s="36"/>
      <c r="CZW288" s="36"/>
      <c r="CZX288" s="36"/>
      <c r="CZY288" s="36"/>
      <c r="CZZ288" s="36"/>
      <c r="DAA288" s="36"/>
      <c r="DAB288" s="36"/>
      <c r="DAC288" s="36"/>
      <c r="DAD288" s="36"/>
      <c r="DAE288" s="36"/>
      <c r="DAF288" s="36"/>
      <c r="DAG288" s="36"/>
      <c r="DAH288" s="36"/>
      <c r="DAI288" s="36"/>
      <c r="DAJ288" s="36"/>
      <c r="DAK288" s="36"/>
      <c r="DAL288" s="36"/>
      <c r="DAM288" s="36"/>
      <c r="DAN288" s="36"/>
      <c r="DAO288" s="36"/>
      <c r="DAP288" s="36"/>
      <c r="DAQ288" s="36"/>
      <c r="DAR288" s="36"/>
      <c r="DAS288" s="36"/>
      <c r="DAT288" s="36"/>
      <c r="DAU288" s="36"/>
      <c r="DAV288" s="36"/>
      <c r="DAW288" s="36"/>
      <c r="DAX288" s="36"/>
      <c r="DAY288" s="36"/>
      <c r="DAZ288" s="36"/>
      <c r="DBA288" s="36"/>
      <c r="DBB288" s="36"/>
      <c r="DBC288" s="36"/>
      <c r="DBD288" s="36"/>
      <c r="DBE288" s="36"/>
      <c r="DBF288" s="36"/>
      <c r="DBG288" s="36"/>
      <c r="DBH288" s="36"/>
      <c r="DBI288" s="36"/>
      <c r="DBJ288" s="36"/>
      <c r="DBK288" s="36"/>
      <c r="DBL288" s="36"/>
      <c r="DBM288" s="36"/>
      <c r="DBN288" s="36"/>
      <c r="DBO288" s="36"/>
      <c r="DBP288" s="36"/>
      <c r="DBQ288" s="36"/>
      <c r="DBR288" s="36"/>
      <c r="DBS288" s="36"/>
      <c r="DBT288" s="36"/>
      <c r="DBU288" s="36"/>
      <c r="DBV288" s="36"/>
      <c r="DBW288" s="36"/>
      <c r="DBX288" s="36"/>
      <c r="DBY288" s="36"/>
      <c r="DBZ288" s="36"/>
      <c r="DCA288" s="36"/>
      <c r="DCB288" s="36"/>
      <c r="DCC288" s="36"/>
      <c r="DCD288" s="36"/>
      <c r="DCE288" s="36"/>
      <c r="DCF288" s="36"/>
      <c r="DCG288" s="36"/>
      <c r="DCH288" s="36"/>
      <c r="DCI288" s="36"/>
      <c r="DCJ288" s="36"/>
      <c r="DCK288" s="36"/>
      <c r="DCL288" s="36"/>
      <c r="DCM288" s="36"/>
      <c r="DCN288" s="36"/>
      <c r="DCO288" s="36"/>
      <c r="DCP288" s="36"/>
      <c r="DCQ288" s="36"/>
      <c r="DCR288" s="36"/>
      <c r="DCS288" s="36"/>
      <c r="DCT288" s="36"/>
      <c r="DCU288" s="36"/>
      <c r="DCV288" s="36"/>
      <c r="DCW288" s="36"/>
      <c r="DCX288" s="36"/>
      <c r="DCY288" s="36"/>
      <c r="DCZ288" s="36"/>
      <c r="DDA288" s="36"/>
      <c r="DDB288" s="36"/>
      <c r="DDC288" s="36"/>
      <c r="DDD288" s="36"/>
      <c r="DDE288" s="36"/>
      <c r="DDF288" s="36"/>
      <c r="DDG288" s="36"/>
      <c r="DDH288" s="36"/>
      <c r="DDI288" s="36"/>
      <c r="DDJ288" s="36"/>
      <c r="DDK288" s="36"/>
      <c r="DDL288" s="36"/>
      <c r="DDM288" s="36"/>
      <c r="DDN288" s="36"/>
      <c r="DDO288" s="36"/>
      <c r="DDP288" s="36"/>
      <c r="DDQ288" s="36"/>
      <c r="DDR288" s="36"/>
      <c r="DDS288" s="36"/>
      <c r="DDT288" s="36"/>
      <c r="DDU288" s="36"/>
      <c r="DDV288" s="36"/>
      <c r="DDW288" s="36"/>
      <c r="DDX288" s="36"/>
      <c r="DDY288" s="36"/>
      <c r="DDZ288" s="36"/>
      <c r="DEA288" s="36"/>
      <c r="DEB288" s="36"/>
      <c r="DEC288" s="36"/>
      <c r="DED288" s="36"/>
      <c r="DEE288" s="36"/>
      <c r="DEF288" s="36"/>
      <c r="DEG288" s="36"/>
      <c r="DEH288" s="36"/>
      <c r="DEI288" s="36"/>
      <c r="DEJ288" s="36"/>
      <c r="DEK288" s="36"/>
      <c r="DEL288" s="36"/>
      <c r="DEM288" s="36"/>
      <c r="DEN288" s="36"/>
      <c r="DEO288" s="36"/>
      <c r="DEP288" s="36"/>
      <c r="DEQ288" s="36"/>
      <c r="DER288" s="36"/>
      <c r="DES288" s="36"/>
      <c r="DET288" s="36"/>
      <c r="DEU288" s="36"/>
      <c r="DEV288" s="36"/>
      <c r="DEW288" s="36"/>
      <c r="DEX288" s="36"/>
      <c r="DEY288" s="36"/>
      <c r="DEZ288" s="36"/>
      <c r="DFA288" s="36"/>
      <c r="DFB288" s="36"/>
      <c r="DFC288" s="36"/>
      <c r="DFD288" s="36"/>
      <c r="DFE288" s="36"/>
      <c r="DFF288" s="36"/>
      <c r="DFG288" s="36"/>
      <c r="DFH288" s="36"/>
      <c r="DFI288" s="36"/>
      <c r="DFJ288" s="36"/>
      <c r="DFK288" s="36"/>
      <c r="DFL288" s="36"/>
      <c r="DFM288" s="36"/>
      <c r="DFN288" s="36"/>
      <c r="DFO288" s="36"/>
      <c r="DFP288" s="36"/>
      <c r="DFQ288" s="36"/>
      <c r="DFR288" s="36"/>
      <c r="DFS288" s="36"/>
      <c r="DFT288" s="36"/>
      <c r="DFU288" s="36"/>
      <c r="DFV288" s="36"/>
      <c r="DFW288" s="36"/>
      <c r="DFX288" s="36"/>
      <c r="DFY288" s="36"/>
      <c r="DFZ288" s="36"/>
      <c r="DGA288" s="36"/>
      <c r="DGB288" s="36"/>
      <c r="DGC288" s="36"/>
      <c r="DGD288" s="36"/>
      <c r="DGE288" s="36"/>
      <c r="DGF288" s="36"/>
      <c r="DGG288" s="36"/>
      <c r="DGH288" s="36"/>
      <c r="DGI288" s="36"/>
      <c r="DGJ288" s="36"/>
      <c r="DGK288" s="36"/>
      <c r="DGL288" s="36"/>
      <c r="DGM288" s="36"/>
      <c r="DGN288" s="36"/>
      <c r="DGO288" s="36"/>
      <c r="DGP288" s="36"/>
      <c r="DGQ288" s="36"/>
      <c r="DGR288" s="36"/>
      <c r="DGS288" s="36"/>
      <c r="DGT288" s="36"/>
      <c r="DGU288" s="36"/>
      <c r="DGV288" s="36"/>
      <c r="DGW288" s="36"/>
      <c r="DGX288" s="36"/>
      <c r="DGY288" s="36"/>
      <c r="DGZ288" s="36"/>
      <c r="DHA288" s="36"/>
      <c r="DHB288" s="36"/>
      <c r="DHC288" s="36"/>
      <c r="DHD288" s="36"/>
      <c r="DHE288" s="36"/>
      <c r="DHF288" s="36"/>
      <c r="DHG288" s="36"/>
      <c r="DHH288" s="36"/>
      <c r="DHI288" s="36"/>
      <c r="DHJ288" s="36"/>
      <c r="DHK288" s="36"/>
      <c r="DHL288" s="36"/>
      <c r="DHM288" s="36"/>
      <c r="DHN288" s="36"/>
      <c r="DHO288" s="36"/>
      <c r="DHP288" s="36"/>
      <c r="DHQ288" s="36"/>
      <c r="DHR288" s="36"/>
      <c r="DHS288" s="36"/>
      <c r="DHT288" s="36"/>
      <c r="DHU288" s="36"/>
      <c r="DHV288" s="36"/>
      <c r="DHW288" s="36"/>
      <c r="DHX288" s="36"/>
      <c r="DHY288" s="36"/>
      <c r="DHZ288" s="36"/>
      <c r="DIA288" s="36"/>
      <c r="DIB288" s="36"/>
      <c r="DIC288" s="36"/>
      <c r="DID288" s="36"/>
      <c r="DIE288" s="36"/>
      <c r="DIF288" s="36"/>
      <c r="DIG288" s="36"/>
      <c r="DIH288" s="36"/>
      <c r="DII288" s="36"/>
      <c r="DIJ288" s="36"/>
      <c r="DIK288" s="36"/>
      <c r="DIL288" s="36"/>
      <c r="DIM288" s="36"/>
      <c r="DIN288" s="36"/>
      <c r="DIO288" s="36"/>
      <c r="DIP288" s="36"/>
      <c r="DIQ288" s="36"/>
      <c r="DIR288" s="36"/>
      <c r="DIS288" s="36"/>
      <c r="DIT288" s="36"/>
      <c r="DIU288" s="36"/>
      <c r="DIV288" s="36"/>
      <c r="DIW288" s="36"/>
      <c r="DIX288" s="36"/>
      <c r="DIY288" s="36"/>
      <c r="DIZ288" s="36"/>
      <c r="DJA288" s="36"/>
      <c r="DJB288" s="36"/>
      <c r="DJC288" s="36"/>
      <c r="DJD288" s="36"/>
      <c r="DJE288" s="36"/>
      <c r="DJF288" s="36"/>
      <c r="DJG288" s="36"/>
      <c r="DJH288" s="36"/>
      <c r="DJI288" s="36"/>
      <c r="DJJ288" s="36"/>
      <c r="DJK288" s="36"/>
      <c r="DJL288" s="36"/>
      <c r="DJM288" s="36"/>
      <c r="DJN288" s="36"/>
      <c r="DJO288" s="36"/>
      <c r="DJP288" s="36"/>
      <c r="DJQ288" s="36"/>
      <c r="DJR288" s="36"/>
      <c r="DJS288" s="36"/>
      <c r="DJT288" s="36"/>
      <c r="DJU288" s="36"/>
      <c r="DJV288" s="36"/>
      <c r="DJW288" s="36"/>
      <c r="DJX288" s="36"/>
      <c r="DJY288" s="36"/>
      <c r="DJZ288" s="36"/>
      <c r="DKA288" s="36"/>
      <c r="DKB288" s="36"/>
      <c r="DKC288" s="36"/>
      <c r="DKD288" s="36"/>
      <c r="DKE288" s="36"/>
      <c r="DKF288" s="36"/>
      <c r="DKG288" s="36"/>
      <c r="DKH288" s="36"/>
      <c r="DKI288" s="36"/>
      <c r="DKJ288" s="36"/>
      <c r="DKK288" s="36"/>
      <c r="DKL288" s="36"/>
      <c r="DKM288" s="36"/>
      <c r="DKN288" s="36"/>
      <c r="DKO288" s="36"/>
      <c r="DKP288" s="36"/>
      <c r="DKQ288" s="36"/>
      <c r="DKR288" s="36"/>
      <c r="DKS288" s="36"/>
      <c r="DKT288" s="36"/>
      <c r="DKU288" s="36"/>
      <c r="DKV288" s="36"/>
      <c r="DKW288" s="36"/>
      <c r="DKX288" s="36"/>
      <c r="DKY288" s="36"/>
      <c r="DKZ288" s="36"/>
      <c r="DLA288" s="36"/>
      <c r="DLB288" s="36"/>
      <c r="DLC288" s="36"/>
      <c r="DLD288" s="36"/>
      <c r="DLE288" s="36"/>
      <c r="DLF288" s="36"/>
      <c r="DLG288" s="36"/>
      <c r="DLH288" s="36"/>
      <c r="DLI288" s="36"/>
      <c r="DLJ288" s="36"/>
      <c r="DLK288" s="36"/>
      <c r="DLL288" s="36"/>
      <c r="DLM288" s="36"/>
      <c r="DLN288" s="36"/>
      <c r="DLO288" s="36"/>
      <c r="DLP288" s="36"/>
      <c r="DLQ288" s="36"/>
      <c r="DLR288" s="36"/>
      <c r="DLS288" s="36"/>
      <c r="DLT288" s="36"/>
      <c r="DLU288" s="36"/>
      <c r="DLV288" s="36"/>
      <c r="DLW288" s="36"/>
      <c r="DLX288" s="36"/>
      <c r="DLY288" s="36"/>
      <c r="DLZ288" s="36"/>
      <c r="DMA288" s="36"/>
      <c r="DMB288" s="36"/>
      <c r="DMC288" s="36"/>
      <c r="DMD288" s="36"/>
      <c r="DME288" s="36"/>
      <c r="DMF288" s="36"/>
      <c r="DMG288" s="36"/>
      <c r="DMH288" s="36"/>
      <c r="DMI288" s="36"/>
      <c r="DMJ288" s="36"/>
      <c r="DMK288" s="36"/>
      <c r="DML288" s="36"/>
      <c r="DMM288" s="36"/>
      <c r="DMN288" s="36"/>
      <c r="DMO288" s="36"/>
      <c r="DMP288" s="36"/>
      <c r="DMQ288" s="36"/>
      <c r="DMR288" s="36"/>
      <c r="DMS288" s="36"/>
      <c r="DMT288" s="36"/>
      <c r="DMU288" s="36"/>
      <c r="DMV288" s="36"/>
      <c r="DMW288" s="36"/>
      <c r="DMX288" s="36"/>
      <c r="DMY288" s="36"/>
      <c r="DMZ288" s="36"/>
      <c r="DNA288" s="36"/>
      <c r="DNB288" s="36"/>
      <c r="DNC288" s="36"/>
      <c r="DND288" s="36"/>
      <c r="DNE288" s="36"/>
      <c r="DNF288" s="36"/>
      <c r="DNG288" s="36"/>
      <c r="DNH288" s="36"/>
      <c r="DNI288" s="36"/>
      <c r="DNJ288" s="36"/>
      <c r="DNK288" s="36"/>
      <c r="DNL288" s="36"/>
      <c r="DNM288" s="36"/>
      <c r="DNN288" s="36"/>
      <c r="DNO288" s="36"/>
      <c r="DNP288" s="36"/>
      <c r="DNQ288" s="36"/>
      <c r="DNR288" s="36"/>
      <c r="DNS288" s="36"/>
      <c r="DNT288" s="36"/>
      <c r="DNU288" s="36"/>
      <c r="DNV288" s="36"/>
      <c r="DNW288" s="36"/>
      <c r="DNX288" s="36"/>
      <c r="DNY288" s="36"/>
      <c r="DNZ288" s="36"/>
      <c r="DOA288" s="36"/>
      <c r="DOB288" s="36"/>
      <c r="DOC288" s="36"/>
      <c r="DOD288" s="36"/>
      <c r="DOE288" s="36"/>
      <c r="DOF288" s="36"/>
      <c r="DOG288" s="36"/>
      <c r="DOH288" s="36"/>
      <c r="DOI288" s="36"/>
      <c r="DOJ288" s="36"/>
      <c r="DOK288" s="36"/>
      <c r="DOL288" s="36"/>
      <c r="DOM288" s="36"/>
      <c r="DON288" s="36"/>
      <c r="DOO288" s="36"/>
      <c r="DOP288" s="36"/>
      <c r="DOQ288" s="36"/>
      <c r="DOR288" s="36"/>
      <c r="DOS288" s="36"/>
      <c r="DOT288" s="36"/>
      <c r="DOU288" s="36"/>
      <c r="DOV288" s="36"/>
      <c r="DOW288" s="36"/>
      <c r="DOX288" s="36"/>
      <c r="DOY288" s="36"/>
      <c r="DOZ288" s="36"/>
      <c r="DPA288" s="36"/>
      <c r="DPB288" s="36"/>
      <c r="DPC288" s="36"/>
      <c r="DPD288" s="36"/>
      <c r="DPE288" s="36"/>
      <c r="DPF288" s="36"/>
      <c r="DPG288" s="36"/>
      <c r="DPH288" s="36"/>
      <c r="DPI288" s="36"/>
      <c r="DPJ288" s="36"/>
      <c r="DPK288" s="36"/>
      <c r="DPL288" s="36"/>
      <c r="DPM288" s="36"/>
      <c r="DPN288" s="36"/>
      <c r="DPO288" s="36"/>
      <c r="DPP288" s="36"/>
      <c r="DPQ288" s="36"/>
      <c r="DPR288" s="36"/>
      <c r="DPS288" s="36"/>
      <c r="DPT288" s="36"/>
      <c r="DPU288" s="36"/>
      <c r="DPV288" s="36"/>
      <c r="DPW288" s="36"/>
      <c r="DPX288" s="36"/>
      <c r="DPY288" s="36"/>
      <c r="DPZ288" s="36"/>
      <c r="DQA288" s="36"/>
      <c r="DQB288" s="36"/>
      <c r="DQC288" s="36"/>
      <c r="DQD288" s="36"/>
      <c r="DQE288" s="36"/>
      <c r="DQF288" s="36"/>
      <c r="DQG288" s="36"/>
      <c r="DQH288" s="36"/>
      <c r="DQI288" s="36"/>
      <c r="DQJ288" s="36"/>
      <c r="DQK288" s="36"/>
      <c r="DQL288" s="36"/>
      <c r="DQM288" s="36"/>
      <c r="DQN288" s="36"/>
      <c r="DQO288" s="36"/>
      <c r="DQP288" s="36"/>
      <c r="DQQ288" s="36"/>
      <c r="DQR288" s="36"/>
      <c r="DQS288" s="36"/>
      <c r="DQT288" s="36"/>
      <c r="DQU288" s="36"/>
      <c r="DQV288" s="36"/>
      <c r="DQW288" s="36"/>
      <c r="DQX288" s="36"/>
      <c r="DQY288" s="36"/>
      <c r="DQZ288" s="36"/>
      <c r="DRA288" s="36"/>
      <c r="DRB288" s="36"/>
      <c r="DRC288" s="36"/>
      <c r="DRD288" s="36"/>
      <c r="DRE288" s="36"/>
      <c r="DRF288" s="36"/>
      <c r="DRG288" s="36"/>
      <c r="DRH288" s="36"/>
      <c r="DRI288" s="36"/>
      <c r="DRJ288" s="36"/>
      <c r="DRK288" s="36"/>
      <c r="DRL288" s="36"/>
      <c r="DRM288" s="36"/>
      <c r="DRN288" s="36"/>
      <c r="DRO288" s="36"/>
      <c r="DRP288" s="36"/>
      <c r="DRQ288" s="36"/>
      <c r="DRR288" s="36"/>
      <c r="DRS288" s="36"/>
      <c r="DRT288" s="36"/>
      <c r="DRU288" s="36"/>
      <c r="DRV288" s="36"/>
      <c r="DRW288" s="36"/>
      <c r="DRX288" s="36"/>
      <c r="DRY288" s="36"/>
      <c r="DRZ288" s="36"/>
      <c r="DSA288" s="36"/>
      <c r="DSB288" s="36"/>
      <c r="DSC288" s="36"/>
      <c r="DSD288" s="36"/>
      <c r="DSE288" s="36"/>
      <c r="DSF288" s="36"/>
      <c r="DSG288" s="36"/>
      <c r="DSH288" s="36"/>
      <c r="DSI288" s="36"/>
      <c r="DSJ288" s="36"/>
      <c r="DSK288" s="36"/>
      <c r="DSL288" s="36"/>
      <c r="DSM288" s="36"/>
      <c r="DSN288" s="36"/>
      <c r="DSO288" s="36"/>
      <c r="DSP288" s="36"/>
      <c r="DSQ288" s="36"/>
      <c r="DSR288" s="36"/>
      <c r="DSS288" s="36"/>
      <c r="DST288" s="36"/>
      <c r="DSU288" s="36"/>
      <c r="DSV288" s="36"/>
      <c r="DSW288" s="36"/>
      <c r="DSX288" s="36"/>
      <c r="DSY288" s="36"/>
      <c r="DSZ288" s="36"/>
      <c r="DTA288" s="36"/>
      <c r="DTB288" s="36"/>
      <c r="DTC288" s="36"/>
      <c r="DTD288" s="36"/>
      <c r="DTE288" s="36"/>
      <c r="DTF288" s="36"/>
      <c r="DTG288" s="36"/>
      <c r="DTH288" s="36"/>
      <c r="DTI288" s="36"/>
      <c r="DTJ288" s="36"/>
      <c r="DTK288" s="36"/>
      <c r="DTL288" s="36"/>
      <c r="DTM288" s="36"/>
      <c r="DTN288" s="36"/>
      <c r="DTO288" s="36"/>
      <c r="DTP288" s="36"/>
      <c r="DTQ288" s="36"/>
      <c r="DTR288" s="36"/>
      <c r="DTS288" s="36"/>
      <c r="DTT288" s="36"/>
      <c r="DTU288" s="36"/>
      <c r="DTV288" s="36"/>
      <c r="DTW288" s="36"/>
      <c r="DTX288" s="36"/>
      <c r="DTY288" s="36"/>
      <c r="DTZ288" s="36"/>
      <c r="DUA288" s="36"/>
      <c r="DUB288" s="36"/>
      <c r="DUC288" s="36"/>
      <c r="DUD288" s="36"/>
      <c r="DUE288" s="36"/>
      <c r="DUF288" s="36"/>
      <c r="DUG288" s="36"/>
      <c r="DUH288" s="36"/>
      <c r="DUI288" s="36"/>
      <c r="DUJ288" s="36"/>
      <c r="DUK288" s="36"/>
      <c r="DUL288" s="36"/>
      <c r="DUM288" s="36"/>
      <c r="DUN288" s="36"/>
      <c r="DUO288" s="36"/>
      <c r="DUP288" s="36"/>
      <c r="DUQ288" s="36"/>
      <c r="DUR288" s="36"/>
      <c r="DUS288" s="36"/>
      <c r="DUT288" s="36"/>
      <c r="DUU288" s="36"/>
      <c r="DUV288" s="36"/>
      <c r="DUW288" s="36"/>
      <c r="DUX288" s="36"/>
      <c r="DUY288" s="36"/>
      <c r="DUZ288" s="36"/>
      <c r="DVA288" s="36"/>
      <c r="DVB288" s="36"/>
      <c r="DVC288" s="36"/>
      <c r="DVD288" s="36"/>
      <c r="DVE288" s="36"/>
      <c r="DVF288" s="36"/>
      <c r="DVG288" s="36"/>
      <c r="DVH288" s="36"/>
      <c r="DVI288" s="36"/>
      <c r="DVJ288" s="36"/>
      <c r="DVK288" s="36"/>
      <c r="DVL288" s="36"/>
      <c r="DVM288" s="36"/>
      <c r="DVN288" s="36"/>
      <c r="DVO288" s="36"/>
      <c r="DVP288" s="36"/>
      <c r="DVQ288" s="36"/>
      <c r="DVR288" s="36"/>
      <c r="DVS288" s="36"/>
      <c r="DVT288" s="36"/>
      <c r="DVU288" s="36"/>
      <c r="DVV288" s="36"/>
      <c r="DVW288" s="36"/>
      <c r="DVX288" s="36"/>
      <c r="DVY288" s="36"/>
      <c r="DVZ288" s="36"/>
      <c r="DWA288" s="36"/>
      <c r="DWB288" s="36"/>
      <c r="DWC288" s="36"/>
      <c r="DWD288" s="36"/>
      <c r="DWE288" s="36"/>
      <c r="DWF288" s="36"/>
      <c r="DWG288" s="36"/>
      <c r="DWH288" s="36"/>
      <c r="DWI288" s="36"/>
      <c r="DWJ288" s="36"/>
      <c r="DWK288" s="36"/>
      <c r="DWL288" s="36"/>
      <c r="DWM288" s="36"/>
      <c r="DWN288" s="36"/>
      <c r="DWO288" s="36"/>
      <c r="DWP288" s="36"/>
      <c r="DWQ288" s="36"/>
      <c r="DWR288" s="36"/>
      <c r="DWS288" s="36"/>
      <c r="DWT288" s="36"/>
      <c r="DWU288" s="36"/>
      <c r="DWV288" s="36"/>
      <c r="DWW288" s="36"/>
      <c r="DWX288" s="36"/>
      <c r="DWY288" s="36"/>
      <c r="DWZ288" s="36"/>
      <c r="DXA288" s="36"/>
      <c r="DXB288" s="36"/>
      <c r="DXC288" s="36"/>
      <c r="DXD288" s="36"/>
      <c r="DXE288" s="36"/>
      <c r="DXF288" s="36"/>
      <c r="DXG288" s="36"/>
      <c r="DXH288" s="36"/>
      <c r="DXI288" s="36"/>
      <c r="DXJ288" s="36"/>
      <c r="DXK288" s="36"/>
      <c r="DXL288" s="36"/>
      <c r="DXM288" s="36"/>
      <c r="DXN288" s="36"/>
      <c r="DXO288" s="36"/>
      <c r="DXP288" s="36"/>
      <c r="DXQ288" s="36"/>
      <c r="DXR288" s="36"/>
      <c r="DXS288" s="36"/>
      <c r="DXT288" s="36"/>
      <c r="DXU288" s="36"/>
      <c r="DXV288" s="36"/>
      <c r="DXW288" s="36"/>
      <c r="DXX288" s="36"/>
      <c r="DXY288" s="36"/>
      <c r="DXZ288" s="36"/>
      <c r="DYA288" s="36"/>
      <c r="DYB288" s="36"/>
      <c r="DYC288" s="36"/>
      <c r="DYD288" s="36"/>
      <c r="DYE288" s="36"/>
      <c r="DYF288" s="36"/>
      <c r="DYG288" s="36"/>
      <c r="DYH288" s="36"/>
      <c r="DYI288" s="36"/>
      <c r="DYJ288" s="36"/>
      <c r="DYK288" s="36"/>
      <c r="DYL288" s="36"/>
      <c r="DYM288" s="36"/>
      <c r="DYN288" s="36"/>
      <c r="DYO288" s="36"/>
      <c r="DYP288" s="36"/>
      <c r="DYQ288" s="36"/>
      <c r="DYR288" s="36"/>
      <c r="DYS288" s="36"/>
      <c r="DYT288" s="36"/>
      <c r="DYU288" s="36"/>
      <c r="DYV288" s="36"/>
      <c r="DYW288" s="36"/>
      <c r="DYX288" s="36"/>
      <c r="DYY288" s="36"/>
      <c r="DYZ288" s="36"/>
      <c r="DZA288" s="36"/>
      <c r="DZB288" s="36"/>
      <c r="DZC288" s="36"/>
      <c r="DZD288" s="36"/>
      <c r="DZE288" s="36"/>
      <c r="DZF288" s="36"/>
      <c r="DZG288" s="36"/>
      <c r="DZH288" s="36"/>
      <c r="DZI288" s="36"/>
      <c r="DZJ288" s="36"/>
      <c r="DZK288" s="36"/>
      <c r="DZL288" s="36"/>
      <c r="DZM288" s="36"/>
      <c r="DZN288" s="36"/>
      <c r="DZO288" s="36"/>
      <c r="DZP288" s="36"/>
      <c r="DZQ288" s="36"/>
      <c r="DZR288" s="36"/>
      <c r="DZS288" s="36"/>
      <c r="DZT288" s="36"/>
      <c r="DZU288" s="36"/>
      <c r="DZV288" s="36"/>
      <c r="DZW288" s="36"/>
      <c r="DZX288" s="36"/>
      <c r="DZY288" s="36"/>
      <c r="DZZ288" s="36"/>
      <c r="EAA288" s="36"/>
      <c r="EAB288" s="36"/>
      <c r="EAC288" s="36"/>
      <c r="EAD288" s="36"/>
      <c r="EAE288" s="36"/>
      <c r="EAF288" s="36"/>
      <c r="EAG288" s="36"/>
      <c r="EAH288" s="36"/>
      <c r="EAI288" s="36"/>
      <c r="EAJ288" s="36"/>
      <c r="EAK288" s="36"/>
      <c r="EAL288" s="36"/>
      <c r="EAM288" s="36"/>
      <c r="EAN288" s="36"/>
      <c r="EAO288" s="36"/>
      <c r="EAP288" s="36"/>
      <c r="EAQ288" s="36"/>
      <c r="EAR288" s="36"/>
      <c r="EAS288" s="36"/>
      <c r="EAT288" s="36"/>
      <c r="EAU288" s="36"/>
      <c r="EAV288" s="36"/>
      <c r="EAW288" s="36"/>
      <c r="EAX288" s="36"/>
      <c r="EAY288" s="36"/>
      <c r="EAZ288" s="36"/>
      <c r="EBA288" s="36"/>
      <c r="EBB288" s="36"/>
      <c r="EBC288" s="36"/>
      <c r="EBD288" s="36"/>
      <c r="EBE288" s="36"/>
      <c r="EBF288" s="36"/>
      <c r="EBG288" s="36"/>
      <c r="EBH288" s="36"/>
      <c r="EBI288" s="36"/>
      <c r="EBJ288" s="36"/>
      <c r="EBK288" s="36"/>
      <c r="EBL288" s="36"/>
      <c r="EBM288" s="36"/>
      <c r="EBN288" s="36"/>
      <c r="EBO288" s="36"/>
      <c r="EBP288" s="36"/>
      <c r="EBQ288" s="36"/>
      <c r="EBR288" s="36"/>
      <c r="EBS288" s="36"/>
      <c r="EBT288" s="36"/>
      <c r="EBU288" s="36"/>
      <c r="EBV288" s="36"/>
      <c r="EBW288" s="36"/>
      <c r="EBX288" s="36"/>
      <c r="EBY288" s="36"/>
      <c r="EBZ288" s="36"/>
      <c r="ECA288" s="36"/>
      <c r="ECB288" s="36"/>
      <c r="ECC288" s="36"/>
      <c r="ECD288" s="36"/>
      <c r="ECE288" s="36"/>
      <c r="ECF288" s="36"/>
      <c r="ECG288" s="36"/>
      <c r="ECH288" s="36"/>
      <c r="ECI288" s="36"/>
      <c r="ECJ288" s="36"/>
      <c r="ECK288" s="36"/>
      <c r="ECL288" s="36"/>
      <c r="ECM288" s="36"/>
      <c r="ECN288" s="36"/>
      <c r="ECO288" s="36"/>
      <c r="ECP288" s="36"/>
      <c r="ECQ288" s="36"/>
      <c r="ECR288" s="36"/>
      <c r="ECS288" s="36"/>
      <c r="ECT288" s="36"/>
      <c r="ECU288" s="36"/>
      <c r="ECV288" s="36"/>
      <c r="ECW288" s="36"/>
      <c r="ECX288" s="36"/>
      <c r="ECY288" s="36"/>
      <c r="ECZ288" s="36"/>
      <c r="EDA288" s="36"/>
      <c r="EDB288" s="36"/>
      <c r="EDC288" s="36"/>
      <c r="EDD288" s="36"/>
      <c r="EDE288" s="36"/>
      <c r="EDF288" s="36"/>
      <c r="EDG288" s="36"/>
      <c r="EDH288" s="36"/>
      <c r="EDI288" s="36"/>
      <c r="EDJ288" s="36"/>
      <c r="EDK288" s="36"/>
      <c r="EDL288" s="36"/>
      <c r="EDM288" s="36"/>
      <c r="EDN288" s="36"/>
      <c r="EDO288" s="36"/>
      <c r="EDP288" s="36"/>
      <c r="EDQ288" s="36"/>
      <c r="EDR288" s="36"/>
      <c r="EDS288" s="36"/>
      <c r="EDT288" s="36"/>
      <c r="EDU288" s="36"/>
      <c r="EDV288" s="36"/>
      <c r="EDW288" s="36"/>
      <c r="EDX288" s="36"/>
      <c r="EDY288" s="36"/>
      <c r="EDZ288" s="36"/>
      <c r="EEA288" s="36"/>
      <c r="EEB288" s="36"/>
      <c r="EEC288" s="36"/>
      <c r="EED288" s="36"/>
      <c r="EEE288" s="36"/>
      <c r="EEF288" s="36"/>
      <c r="EEG288" s="36"/>
      <c r="EEH288" s="36"/>
      <c r="EEI288" s="36"/>
      <c r="EEJ288" s="36"/>
      <c r="EEK288" s="36"/>
      <c r="EEL288" s="36"/>
      <c r="EEM288" s="36"/>
      <c r="EEN288" s="36"/>
      <c r="EEO288" s="36"/>
      <c r="EEP288" s="36"/>
      <c r="EEQ288" s="36"/>
      <c r="EER288" s="36"/>
      <c r="EES288" s="36"/>
      <c r="EET288" s="36"/>
      <c r="EEU288" s="36"/>
      <c r="EEV288" s="36"/>
      <c r="EEW288" s="36"/>
      <c r="EEX288" s="36"/>
      <c r="EEY288" s="36"/>
      <c r="EEZ288" s="36"/>
      <c r="EFA288" s="36"/>
      <c r="EFB288" s="36"/>
      <c r="EFC288" s="36"/>
      <c r="EFD288" s="36"/>
      <c r="EFE288" s="36"/>
      <c r="EFF288" s="36"/>
      <c r="EFG288" s="36"/>
      <c r="EFH288" s="36"/>
      <c r="EFI288" s="36"/>
      <c r="EFJ288" s="36"/>
      <c r="EFK288" s="36"/>
      <c r="EFL288" s="36"/>
      <c r="EFM288" s="36"/>
      <c r="EFN288" s="36"/>
      <c r="EFO288" s="36"/>
      <c r="EFP288" s="36"/>
      <c r="EFQ288" s="36"/>
      <c r="EFR288" s="36"/>
      <c r="EFS288" s="36"/>
      <c r="EFT288" s="36"/>
      <c r="EFU288" s="36"/>
      <c r="EFV288" s="36"/>
      <c r="EFW288" s="36"/>
      <c r="EFX288" s="36"/>
      <c r="EFY288" s="36"/>
      <c r="EFZ288" s="36"/>
      <c r="EGA288" s="36"/>
      <c r="EGB288" s="36"/>
      <c r="EGC288" s="36"/>
      <c r="EGD288" s="36"/>
      <c r="EGE288" s="36"/>
      <c r="EGF288" s="36"/>
      <c r="EGG288" s="36"/>
      <c r="EGH288" s="36"/>
      <c r="EGI288" s="36"/>
      <c r="EGJ288" s="36"/>
      <c r="EGK288" s="36"/>
      <c r="EGL288" s="36"/>
      <c r="EGM288" s="36"/>
      <c r="EGN288" s="36"/>
      <c r="EGO288" s="36"/>
      <c r="EGP288" s="36"/>
      <c r="EGQ288" s="36"/>
      <c r="EGR288" s="36"/>
      <c r="EGS288" s="36"/>
      <c r="EGT288" s="36"/>
      <c r="EGU288" s="36"/>
      <c r="EGV288" s="36"/>
      <c r="EGW288" s="36"/>
      <c r="EGX288" s="36"/>
      <c r="EGY288" s="36"/>
      <c r="EGZ288" s="36"/>
      <c r="EHA288" s="36"/>
      <c r="EHB288" s="36"/>
      <c r="EHC288" s="36"/>
      <c r="EHD288" s="36"/>
      <c r="EHE288" s="36"/>
      <c r="EHF288" s="36"/>
      <c r="EHG288" s="36"/>
      <c r="EHH288" s="36"/>
      <c r="EHI288" s="36"/>
      <c r="EHJ288" s="36"/>
      <c r="EHK288" s="36"/>
      <c r="EHL288" s="36"/>
      <c r="EHM288" s="36"/>
      <c r="EHN288" s="36"/>
      <c r="EHO288" s="36"/>
      <c r="EHP288" s="36"/>
      <c r="EHQ288" s="36"/>
      <c r="EHR288" s="36"/>
      <c r="EHS288" s="36"/>
      <c r="EHT288" s="36"/>
      <c r="EHU288" s="36"/>
      <c r="EHV288" s="36"/>
      <c r="EHW288" s="36"/>
      <c r="EHX288" s="36"/>
      <c r="EHY288" s="36"/>
      <c r="EHZ288" s="36"/>
      <c r="EIA288" s="36"/>
      <c r="EIB288" s="36"/>
      <c r="EIC288" s="36"/>
      <c r="EID288" s="36"/>
      <c r="EIE288" s="36"/>
      <c r="EIF288" s="36"/>
      <c r="EIG288" s="36"/>
      <c r="EIH288" s="36"/>
      <c r="EII288" s="36"/>
      <c r="EIJ288" s="36"/>
      <c r="EIK288" s="36"/>
      <c r="EIL288" s="36"/>
      <c r="EIM288" s="36"/>
      <c r="EIN288" s="36"/>
      <c r="EIO288" s="36"/>
      <c r="EIP288" s="36"/>
      <c r="EIQ288" s="36"/>
      <c r="EIR288" s="36"/>
      <c r="EIS288" s="36"/>
      <c r="EIT288" s="36"/>
      <c r="EIU288" s="36"/>
      <c r="EIV288" s="36"/>
      <c r="EIW288" s="36"/>
      <c r="EIX288" s="36"/>
      <c r="EIY288" s="36"/>
      <c r="EIZ288" s="36"/>
      <c r="EJA288" s="36"/>
      <c r="EJB288" s="36"/>
      <c r="EJC288" s="36"/>
      <c r="EJD288" s="36"/>
      <c r="EJE288" s="36"/>
      <c r="EJF288" s="36"/>
      <c r="EJG288" s="36"/>
      <c r="EJH288" s="36"/>
      <c r="EJI288" s="36"/>
      <c r="EJJ288" s="36"/>
      <c r="EJK288" s="36"/>
      <c r="EJL288" s="36"/>
      <c r="EJM288" s="36"/>
      <c r="EJN288" s="36"/>
      <c r="EJO288" s="36"/>
      <c r="EJP288" s="36"/>
      <c r="EJQ288" s="36"/>
      <c r="EJR288" s="36"/>
      <c r="EJS288" s="36"/>
      <c r="EJT288" s="36"/>
      <c r="EJU288" s="36"/>
      <c r="EJV288" s="36"/>
      <c r="EJW288" s="36"/>
      <c r="EJX288" s="36"/>
      <c r="EJY288" s="36"/>
      <c r="EJZ288" s="36"/>
      <c r="EKA288" s="36"/>
      <c r="EKB288" s="36"/>
      <c r="EKC288" s="36"/>
      <c r="EKD288" s="36"/>
      <c r="EKE288" s="36"/>
      <c r="EKF288" s="36"/>
      <c r="EKG288" s="36"/>
      <c r="EKH288" s="36"/>
      <c r="EKI288" s="36"/>
      <c r="EKJ288" s="36"/>
      <c r="EKK288" s="36"/>
      <c r="EKL288" s="36"/>
      <c r="EKM288" s="36"/>
      <c r="EKN288" s="36"/>
      <c r="EKO288" s="36"/>
      <c r="EKP288" s="36"/>
      <c r="EKQ288" s="36"/>
      <c r="EKR288" s="36"/>
      <c r="EKS288" s="36"/>
      <c r="EKT288" s="36"/>
      <c r="EKU288" s="36"/>
      <c r="EKV288" s="36"/>
      <c r="EKW288" s="36"/>
      <c r="EKX288" s="36"/>
      <c r="EKY288" s="36"/>
      <c r="EKZ288" s="36"/>
      <c r="ELA288" s="36"/>
      <c r="ELB288" s="36"/>
      <c r="ELC288" s="36"/>
      <c r="ELD288" s="36"/>
      <c r="ELE288" s="36"/>
      <c r="ELF288" s="36"/>
      <c r="ELG288" s="36"/>
      <c r="ELH288" s="36"/>
      <c r="ELI288" s="36"/>
      <c r="ELJ288" s="36"/>
      <c r="ELK288" s="36"/>
      <c r="ELL288" s="36"/>
      <c r="ELM288" s="36"/>
      <c r="ELN288" s="36"/>
      <c r="ELO288" s="36"/>
      <c r="ELP288" s="36"/>
      <c r="ELQ288" s="36"/>
      <c r="ELR288" s="36"/>
      <c r="ELS288" s="36"/>
      <c r="ELT288" s="36"/>
      <c r="ELU288" s="36"/>
      <c r="ELV288" s="36"/>
      <c r="ELW288" s="36"/>
      <c r="ELX288" s="36"/>
      <c r="ELY288" s="36"/>
      <c r="ELZ288" s="36"/>
      <c r="EMA288" s="36"/>
      <c r="EMB288" s="36"/>
      <c r="EMC288" s="36"/>
      <c r="EMD288" s="36"/>
      <c r="EME288" s="36"/>
      <c r="EMF288" s="36"/>
      <c r="EMG288" s="36"/>
      <c r="EMH288" s="36"/>
      <c r="EMI288" s="36"/>
      <c r="EMJ288" s="36"/>
      <c r="EMK288" s="36"/>
      <c r="EML288" s="36"/>
      <c r="EMM288" s="36"/>
      <c r="EMN288" s="36"/>
      <c r="EMO288" s="36"/>
      <c r="EMP288" s="36"/>
      <c r="EMQ288" s="36"/>
      <c r="EMR288" s="36"/>
      <c r="EMS288" s="36"/>
      <c r="EMT288" s="36"/>
      <c r="EMU288" s="36"/>
      <c r="EMV288" s="36"/>
      <c r="EMW288" s="36"/>
      <c r="EMX288" s="36"/>
      <c r="EMY288" s="36"/>
      <c r="EMZ288" s="36"/>
      <c r="ENA288" s="36"/>
      <c r="ENB288" s="36"/>
      <c r="ENC288" s="36"/>
      <c r="END288" s="36"/>
      <c r="ENE288" s="36"/>
      <c r="ENF288" s="36"/>
      <c r="ENG288" s="36"/>
      <c r="ENH288" s="36"/>
      <c r="ENI288" s="36"/>
      <c r="ENJ288" s="36"/>
      <c r="ENK288" s="36"/>
      <c r="ENL288" s="36"/>
      <c r="ENM288" s="36"/>
      <c r="ENN288" s="36"/>
      <c r="ENO288" s="36"/>
      <c r="ENP288" s="36"/>
      <c r="ENQ288" s="36"/>
      <c r="ENR288" s="36"/>
      <c r="ENS288" s="36"/>
      <c r="ENT288" s="36"/>
      <c r="ENU288" s="36"/>
      <c r="ENV288" s="36"/>
      <c r="ENW288" s="36"/>
      <c r="ENX288" s="36"/>
      <c r="ENY288" s="36"/>
      <c r="ENZ288" s="36"/>
      <c r="EOA288" s="36"/>
      <c r="EOB288" s="36"/>
      <c r="EOC288" s="36"/>
      <c r="EOD288" s="36"/>
      <c r="EOE288" s="36"/>
      <c r="EOF288" s="36"/>
      <c r="EOG288" s="36"/>
      <c r="EOH288" s="36"/>
      <c r="EOI288" s="36"/>
      <c r="EOJ288" s="36"/>
      <c r="EOK288" s="36"/>
      <c r="EOL288" s="36"/>
      <c r="EOM288" s="36"/>
      <c r="EON288" s="36"/>
      <c r="EOO288" s="36"/>
      <c r="EOP288" s="36"/>
      <c r="EOQ288" s="36"/>
      <c r="EOR288" s="36"/>
      <c r="EOS288" s="36"/>
      <c r="EOT288" s="36"/>
      <c r="EOU288" s="36"/>
      <c r="EOV288" s="36"/>
      <c r="EOW288" s="36"/>
      <c r="EOX288" s="36"/>
      <c r="EOY288" s="36"/>
      <c r="EOZ288" s="36"/>
      <c r="EPA288" s="36"/>
      <c r="EPB288" s="36"/>
      <c r="EPC288" s="36"/>
      <c r="EPD288" s="36"/>
      <c r="EPE288" s="36"/>
      <c r="EPF288" s="36"/>
      <c r="EPG288" s="36"/>
      <c r="EPH288" s="36"/>
      <c r="EPI288" s="36"/>
      <c r="EPJ288" s="36"/>
      <c r="EPK288" s="36"/>
      <c r="EPL288" s="36"/>
      <c r="EPM288" s="36"/>
      <c r="EPN288" s="36"/>
      <c r="EPO288" s="36"/>
      <c r="EPP288" s="36"/>
      <c r="EPQ288" s="36"/>
      <c r="EPR288" s="36"/>
      <c r="EPS288" s="36"/>
      <c r="EPT288" s="36"/>
      <c r="EPU288" s="36"/>
      <c r="EPV288" s="36"/>
      <c r="EPW288" s="36"/>
      <c r="EPX288" s="36"/>
      <c r="EPY288" s="36"/>
      <c r="EPZ288" s="36"/>
      <c r="EQA288" s="36"/>
      <c r="EQB288" s="36"/>
      <c r="EQC288" s="36"/>
      <c r="EQD288" s="36"/>
      <c r="EQE288" s="36"/>
      <c r="EQF288" s="36"/>
      <c r="EQG288" s="36"/>
      <c r="EQH288" s="36"/>
      <c r="EQI288" s="36"/>
      <c r="EQJ288" s="36"/>
      <c r="EQK288" s="36"/>
      <c r="EQL288" s="36"/>
      <c r="EQM288" s="36"/>
      <c r="EQN288" s="36"/>
      <c r="EQO288" s="36"/>
      <c r="EQP288" s="36"/>
      <c r="EQQ288" s="36"/>
      <c r="EQR288" s="36"/>
      <c r="EQS288" s="36"/>
      <c r="EQT288" s="36"/>
      <c r="EQU288" s="36"/>
      <c r="EQV288" s="36"/>
      <c r="EQW288" s="36"/>
      <c r="EQX288" s="36"/>
      <c r="EQY288" s="36"/>
      <c r="EQZ288" s="36"/>
      <c r="ERA288" s="36"/>
      <c r="ERB288" s="36"/>
      <c r="ERC288" s="36"/>
      <c r="ERD288" s="36"/>
      <c r="ERE288" s="36"/>
      <c r="ERF288" s="36"/>
      <c r="ERG288" s="36"/>
      <c r="ERH288" s="36"/>
      <c r="ERI288" s="36"/>
      <c r="ERJ288" s="36"/>
      <c r="ERK288" s="36"/>
      <c r="ERL288" s="36"/>
      <c r="ERM288" s="36"/>
      <c r="ERN288" s="36"/>
      <c r="ERO288" s="36"/>
      <c r="ERP288" s="36"/>
      <c r="ERQ288" s="36"/>
      <c r="ERR288" s="36"/>
      <c r="ERS288" s="36"/>
      <c r="ERT288" s="36"/>
      <c r="ERU288" s="36"/>
      <c r="ERV288" s="36"/>
      <c r="ERW288" s="36"/>
      <c r="ERX288" s="36"/>
      <c r="ERY288" s="36"/>
      <c r="ERZ288" s="36"/>
      <c r="ESA288" s="36"/>
      <c r="ESB288" s="36"/>
      <c r="ESC288" s="36"/>
      <c r="ESD288" s="36"/>
      <c r="ESE288" s="36"/>
      <c r="ESF288" s="36"/>
      <c r="ESG288" s="36"/>
      <c r="ESH288" s="36"/>
      <c r="ESI288" s="36"/>
      <c r="ESJ288" s="36"/>
      <c r="ESK288" s="36"/>
      <c r="ESL288" s="36"/>
      <c r="ESM288" s="36"/>
      <c r="ESN288" s="36"/>
      <c r="ESO288" s="36"/>
      <c r="ESP288" s="36"/>
      <c r="ESQ288" s="36"/>
      <c r="ESR288" s="36"/>
      <c r="ESS288" s="36"/>
      <c r="EST288" s="36"/>
      <c r="ESU288" s="36"/>
      <c r="ESV288" s="36"/>
      <c r="ESW288" s="36"/>
      <c r="ESX288" s="36"/>
      <c r="ESY288" s="36"/>
      <c r="ESZ288" s="36"/>
      <c r="ETA288" s="36"/>
      <c r="ETB288" s="36"/>
      <c r="ETC288" s="36"/>
      <c r="ETD288" s="36"/>
      <c r="ETE288" s="36"/>
      <c r="ETF288" s="36"/>
      <c r="ETG288" s="36"/>
      <c r="ETH288" s="36"/>
      <c r="ETI288" s="36"/>
      <c r="ETJ288" s="36"/>
      <c r="ETK288" s="36"/>
      <c r="ETL288" s="36"/>
      <c r="ETM288" s="36"/>
      <c r="ETN288" s="36"/>
      <c r="ETO288" s="36"/>
      <c r="ETP288" s="36"/>
      <c r="ETQ288" s="36"/>
      <c r="ETR288" s="36"/>
      <c r="ETS288" s="36"/>
      <c r="ETT288" s="36"/>
      <c r="ETU288" s="36"/>
      <c r="ETV288" s="36"/>
      <c r="ETW288" s="36"/>
      <c r="ETX288" s="36"/>
      <c r="ETY288" s="36"/>
      <c r="ETZ288" s="36"/>
      <c r="EUA288" s="36"/>
      <c r="EUB288" s="36"/>
      <c r="EUC288" s="36"/>
      <c r="EUD288" s="36"/>
      <c r="EUE288" s="36"/>
      <c r="EUF288" s="36"/>
      <c r="EUG288" s="36"/>
      <c r="EUH288" s="36"/>
      <c r="EUI288" s="36"/>
      <c r="EUJ288" s="36"/>
      <c r="EUK288" s="36"/>
      <c r="EUL288" s="36"/>
      <c r="EUM288" s="36"/>
      <c r="EUN288" s="36"/>
      <c r="EUO288" s="36"/>
      <c r="EUP288" s="36"/>
      <c r="EUQ288" s="36"/>
      <c r="EUR288" s="36"/>
      <c r="EUS288" s="36"/>
      <c r="EUT288" s="36"/>
      <c r="EUU288" s="36"/>
      <c r="EUV288" s="36"/>
      <c r="EUW288" s="36"/>
      <c r="EUX288" s="36"/>
      <c r="EUY288" s="36"/>
      <c r="EUZ288" s="36"/>
      <c r="EVA288" s="36"/>
      <c r="EVB288" s="36"/>
      <c r="EVC288" s="36"/>
      <c r="EVD288" s="36"/>
      <c r="EVE288" s="36"/>
      <c r="EVF288" s="36"/>
      <c r="EVG288" s="36"/>
      <c r="EVH288" s="36"/>
      <c r="EVI288" s="36"/>
      <c r="EVJ288" s="36"/>
      <c r="EVK288" s="36"/>
      <c r="EVL288" s="36"/>
      <c r="EVM288" s="36"/>
      <c r="EVN288" s="36"/>
      <c r="EVO288" s="36"/>
      <c r="EVP288" s="36"/>
      <c r="EVQ288" s="36"/>
      <c r="EVR288" s="36"/>
      <c r="EVS288" s="36"/>
      <c r="EVT288" s="36"/>
      <c r="EVU288" s="36"/>
      <c r="EVV288" s="36"/>
      <c r="EVW288" s="36"/>
      <c r="EVX288" s="36"/>
      <c r="EVY288" s="36"/>
      <c r="EVZ288" s="36"/>
      <c r="EWA288" s="36"/>
      <c r="EWB288" s="36"/>
      <c r="EWC288" s="36"/>
      <c r="EWD288" s="36"/>
      <c r="EWE288" s="36"/>
      <c r="EWF288" s="36"/>
      <c r="EWG288" s="36"/>
      <c r="EWH288" s="36"/>
      <c r="EWI288" s="36"/>
      <c r="EWJ288" s="36"/>
      <c r="EWK288" s="36"/>
      <c r="EWL288" s="36"/>
      <c r="EWM288" s="36"/>
      <c r="EWN288" s="36"/>
      <c r="EWO288" s="36"/>
      <c r="EWP288" s="36"/>
      <c r="EWQ288" s="36"/>
      <c r="EWR288" s="36"/>
      <c r="EWS288" s="36"/>
      <c r="EWT288" s="36"/>
      <c r="EWU288" s="36"/>
      <c r="EWV288" s="36"/>
      <c r="EWW288" s="36"/>
      <c r="EWX288" s="36"/>
      <c r="EWY288" s="36"/>
      <c r="EWZ288" s="36"/>
      <c r="EXA288" s="36"/>
      <c r="EXB288" s="36"/>
      <c r="EXC288" s="36"/>
      <c r="EXD288" s="36"/>
      <c r="EXE288" s="36"/>
      <c r="EXF288" s="36"/>
      <c r="EXG288" s="36"/>
      <c r="EXH288" s="36"/>
      <c r="EXI288" s="36"/>
      <c r="EXJ288" s="36"/>
      <c r="EXK288" s="36"/>
      <c r="EXL288" s="36"/>
      <c r="EXM288" s="36"/>
      <c r="EXN288" s="36"/>
      <c r="EXO288" s="36"/>
      <c r="EXP288" s="36"/>
      <c r="EXQ288" s="36"/>
      <c r="EXR288" s="36"/>
      <c r="EXS288" s="36"/>
      <c r="EXT288" s="36"/>
      <c r="EXU288" s="36"/>
      <c r="EXV288" s="36"/>
      <c r="EXW288" s="36"/>
      <c r="EXX288" s="36"/>
      <c r="EXY288" s="36"/>
      <c r="EXZ288" s="36"/>
      <c r="EYA288" s="36"/>
      <c r="EYB288" s="36"/>
      <c r="EYC288" s="36"/>
      <c r="EYD288" s="36"/>
      <c r="EYE288" s="36"/>
      <c r="EYF288" s="36"/>
      <c r="EYG288" s="36"/>
      <c r="EYH288" s="36"/>
      <c r="EYI288" s="36"/>
      <c r="EYJ288" s="36"/>
      <c r="EYK288" s="36"/>
      <c r="EYL288" s="36"/>
      <c r="EYM288" s="36"/>
      <c r="EYN288" s="36"/>
      <c r="EYO288" s="36"/>
      <c r="EYP288" s="36"/>
      <c r="EYQ288" s="36"/>
      <c r="EYR288" s="36"/>
      <c r="EYS288" s="36"/>
      <c r="EYT288" s="36"/>
      <c r="EYU288" s="36"/>
      <c r="EYV288" s="36"/>
      <c r="EYW288" s="36"/>
      <c r="EYX288" s="36"/>
      <c r="EYY288" s="36"/>
      <c r="EYZ288" s="36"/>
      <c r="EZA288" s="36"/>
      <c r="EZB288" s="36"/>
      <c r="EZC288" s="36"/>
      <c r="EZD288" s="36"/>
      <c r="EZE288" s="36"/>
      <c r="EZF288" s="36"/>
      <c r="EZG288" s="36"/>
      <c r="EZH288" s="36"/>
      <c r="EZI288" s="36"/>
      <c r="EZJ288" s="36"/>
      <c r="EZK288" s="36"/>
      <c r="EZL288" s="36"/>
      <c r="EZM288" s="36"/>
      <c r="EZN288" s="36"/>
      <c r="EZO288" s="36"/>
      <c r="EZP288" s="36"/>
      <c r="EZQ288" s="36"/>
      <c r="EZR288" s="36"/>
      <c r="EZS288" s="36"/>
      <c r="EZT288" s="36"/>
      <c r="EZU288" s="36"/>
      <c r="EZV288" s="36"/>
      <c r="EZW288" s="36"/>
      <c r="EZX288" s="36"/>
      <c r="EZY288" s="36"/>
      <c r="EZZ288" s="36"/>
      <c r="FAA288" s="36"/>
      <c r="FAB288" s="36"/>
      <c r="FAC288" s="36"/>
      <c r="FAD288" s="36"/>
      <c r="FAE288" s="36"/>
      <c r="FAF288" s="36"/>
      <c r="FAG288" s="36"/>
      <c r="FAH288" s="36"/>
      <c r="FAI288" s="36"/>
      <c r="FAJ288" s="36"/>
      <c r="FAK288" s="36"/>
      <c r="FAL288" s="36"/>
      <c r="FAM288" s="36"/>
      <c r="FAN288" s="36"/>
      <c r="FAO288" s="36"/>
      <c r="FAP288" s="36"/>
      <c r="FAQ288" s="36"/>
      <c r="FAR288" s="36"/>
      <c r="FAS288" s="36"/>
      <c r="FAT288" s="36"/>
      <c r="FAU288" s="36"/>
      <c r="FAV288" s="36"/>
      <c r="FAW288" s="36"/>
      <c r="FAX288" s="36"/>
      <c r="FAY288" s="36"/>
      <c r="FAZ288" s="36"/>
      <c r="FBA288" s="36"/>
      <c r="FBB288" s="36"/>
      <c r="FBC288" s="36"/>
      <c r="FBD288" s="36"/>
      <c r="FBE288" s="36"/>
      <c r="FBF288" s="36"/>
      <c r="FBG288" s="36"/>
      <c r="FBH288" s="36"/>
      <c r="FBI288" s="36"/>
      <c r="FBJ288" s="36"/>
      <c r="FBK288" s="36"/>
      <c r="FBL288" s="36"/>
      <c r="FBM288" s="36"/>
      <c r="FBN288" s="36"/>
      <c r="FBO288" s="36"/>
      <c r="FBP288" s="36"/>
      <c r="FBQ288" s="36"/>
      <c r="FBR288" s="36"/>
      <c r="FBS288" s="36"/>
      <c r="FBT288" s="36"/>
      <c r="FBU288" s="36"/>
      <c r="FBV288" s="36"/>
      <c r="FBW288" s="36"/>
      <c r="FBX288" s="36"/>
      <c r="FBY288" s="36"/>
      <c r="FBZ288" s="36"/>
      <c r="FCA288" s="36"/>
      <c r="FCB288" s="36"/>
      <c r="FCC288" s="36"/>
      <c r="FCD288" s="36"/>
      <c r="FCE288" s="36"/>
      <c r="FCF288" s="36"/>
      <c r="FCG288" s="36"/>
      <c r="FCH288" s="36"/>
      <c r="FCI288" s="36"/>
      <c r="FCJ288" s="36"/>
      <c r="FCK288" s="36"/>
      <c r="FCL288" s="36"/>
      <c r="FCM288" s="36"/>
      <c r="FCN288" s="36"/>
      <c r="FCO288" s="36"/>
      <c r="FCP288" s="36"/>
      <c r="FCQ288" s="36"/>
      <c r="FCR288" s="36"/>
      <c r="FCS288" s="36"/>
      <c r="FCT288" s="36"/>
      <c r="FCU288" s="36"/>
      <c r="FCV288" s="36"/>
      <c r="FCW288" s="36"/>
      <c r="FCX288" s="36"/>
      <c r="FCY288" s="36"/>
      <c r="FCZ288" s="36"/>
      <c r="FDA288" s="36"/>
      <c r="FDB288" s="36"/>
      <c r="FDC288" s="36"/>
      <c r="FDD288" s="36"/>
      <c r="FDE288" s="36"/>
      <c r="FDF288" s="36"/>
      <c r="FDG288" s="36"/>
      <c r="FDH288" s="36"/>
      <c r="FDI288" s="36"/>
      <c r="FDJ288" s="36"/>
      <c r="FDK288" s="36"/>
      <c r="FDL288" s="36"/>
      <c r="FDM288" s="36"/>
      <c r="FDN288" s="36"/>
      <c r="FDO288" s="36"/>
      <c r="FDP288" s="36"/>
      <c r="FDQ288" s="36"/>
      <c r="FDR288" s="36"/>
      <c r="FDS288" s="36"/>
      <c r="FDT288" s="36"/>
      <c r="FDU288" s="36"/>
      <c r="FDV288" s="36"/>
      <c r="FDW288" s="36"/>
      <c r="FDX288" s="36"/>
      <c r="FDY288" s="36"/>
      <c r="FDZ288" s="36"/>
      <c r="FEA288" s="36"/>
      <c r="FEB288" s="36"/>
      <c r="FEC288" s="36"/>
      <c r="FED288" s="36"/>
      <c r="FEE288" s="36"/>
      <c r="FEF288" s="36"/>
      <c r="FEG288" s="36"/>
      <c r="FEH288" s="36"/>
      <c r="FEI288" s="36"/>
      <c r="FEJ288" s="36"/>
      <c r="FEK288" s="36"/>
      <c r="FEL288" s="36"/>
      <c r="FEM288" s="36"/>
      <c r="FEN288" s="36"/>
      <c r="FEO288" s="36"/>
      <c r="FEP288" s="36"/>
      <c r="FEQ288" s="36"/>
      <c r="FER288" s="36"/>
      <c r="FES288" s="36"/>
      <c r="FET288" s="36"/>
      <c r="FEU288" s="36"/>
      <c r="FEV288" s="36"/>
      <c r="FEW288" s="36"/>
      <c r="FEX288" s="36"/>
      <c r="FEY288" s="36"/>
      <c r="FEZ288" s="36"/>
      <c r="FFA288" s="36"/>
      <c r="FFB288" s="36"/>
      <c r="FFC288" s="36"/>
      <c r="FFD288" s="36"/>
      <c r="FFE288" s="36"/>
      <c r="FFF288" s="36"/>
      <c r="FFG288" s="36"/>
      <c r="FFH288" s="36"/>
      <c r="FFI288" s="36"/>
      <c r="FFJ288" s="36"/>
      <c r="FFK288" s="36"/>
      <c r="FFL288" s="36"/>
      <c r="FFM288" s="36"/>
      <c r="FFN288" s="36"/>
      <c r="FFO288" s="36"/>
      <c r="FFP288" s="36"/>
      <c r="FFQ288" s="36"/>
      <c r="FFR288" s="36"/>
      <c r="FFS288" s="36"/>
      <c r="FFT288" s="36"/>
      <c r="FFU288" s="36"/>
      <c r="FFV288" s="36"/>
      <c r="FFW288" s="36"/>
      <c r="FFX288" s="36"/>
      <c r="FFY288" s="36"/>
      <c r="FFZ288" s="36"/>
      <c r="FGA288" s="36"/>
      <c r="FGB288" s="36"/>
      <c r="FGC288" s="36"/>
      <c r="FGD288" s="36"/>
      <c r="FGE288" s="36"/>
      <c r="FGF288" s="36"/>
      <c r="FGG288" s="36"/>
      <c r="FGH288" s="36"/>
      <c r="FGI288" s="36"/>
      <c r="FGJ288" s="36"/>
      <c r="FGK288" s="36"/>
      <c r="FGL288" s="36"/>
      <c r="FGM288" s="36"/>
      <c r="FGN288" s="36"/>
      <c r="FGO288" s="36"/>
      <c r="FGP288" s="36"/>
      <c r="FGQ288" s="36"/>
      <c r="FGR288" s="36"/>
      <c r="FGS288" s="36"/>
      <c r="FGT288" s="36"/>
      <c r="FGU288" s="36"/>
      <c r="FGV288" s="36"/>
      <c r="FGW288" s="36"/>
      <c r="FGX288" s="36"/>
      <c r="FGY288" s="36"/>
      <c r="FGZ288" s="36"/>
      <c r="FHA288" s="36"/>
      <c r="FHB288" s="36"/>
      <c r="FHC288" s="36"/>
      <c r="FHD288" s="36"/>
      <c r="FHE288" s="36"/>
      <c r="FHF288" s="36"/>
      <c r="FHG288" s="36"/>
      <c r="FHH288" s="36"/>
      <c r="FHI288" s="36"/>
      <c r="FHJ288" s="36"/>
      <c r="FHK288" s="36"/>
      <c r="FHL288" s="36"/>
      <c r="FHM288" s="36"/>
      <c r="FHN288" s="36"/>
      <c r="FHO288" s="36"/>
      <c r="FHP288" s="36"/>
      <c r="FHQ288" s="36"/>
      <c r="FHR288" s="36"/>
      <c r="FHS288" s="36"/>
      <c r="FHT288" s="36"/>
      <c r="FHU288" s="36"/>
      <c r="FHV288" s="36"/>
      <c r="FHW288" s="36"/>
      <c r="FHX288" s="36"/>
      <c r="FHY288" s="36"/>
      <c r="FHZ288" s="36"/>
      <c r="FIA288" s="36"/>
      <c r="FIB288" s="36"/>
      <c r="FIC288" s="36"/>
      <c r="FID288" s="36"/>
      <c r="FIE288" s="36"/>
      <c r="FIF288" s="36"/>
      <c r="FIG288" s="36"/>
      <c r="FIH288" s="36"/>
      <c r="FII288" s="36"/>
      <c r="FIJ288" s="36"/>
      <c r="FIK288" s="36"/>
      <c r="FIL288" s="36"/>
      <c r="FIM288" s="36"/>
      <c r="FIN288" s="36"/>
      <c r="FIO288" s="36"/>
      <c r="FIP288" s="36"/>
      <c r="FIQ288" s="36"/>
      <c r="FIR288" s="36"/>
      <c r="FIS288" s="36"/>
      <c r="FIT288" s="36"/>
      <c r="FIU288" s="36"/>
      <c r="FIV288" s="36"/>
      <c r="FIW288" s="36"/>
      <c r="FIX288" s="36"/>
      <c r="FIY288" s="36"/>
      <c r="FIZ288" s="36"/>
      <c r="FJA288" s="36"/>
      <c r="FJB288" s="36"/>
      <c r="FJC288" s="36"/>
      <c r="FJD288" s="36"/>
      <c r="FJE288" s="36"/>
      <c r="FJF288" s="36"/>
      <c r="FJG288" s="36"/>
      <c r="FJH288" s="36"/>
      <c r="FJI288" s="36"/>
      <c r="FJJ288" s="36"/>
      <c r="FJK288" s="36"/>
      <c r="FJL288" s="36"/>
      <c r="FJM288" s="36"/>
      <c r="FJN288" s="36"/>
      <c r="FJO288" s="36"/>
      <c r="FJP288" s="36"/>
      <c r="FJQ288" s="36"/>
      <c r="FJR288" s="36"/>
      <c r="FJS288" s="36"/>
      <c r="FJT288" s="36"/>
      <c r="FJU288" s="36"/>
      <c r="FJV288" s="36"/>
      <c r="FJW288" s="36"/>
      <c r="FJX288" s="36"/>
      <c r="FJY288" s="36"/>
      <c r="FJZ288" s="36"/>
      <c r="FKA288" s="36"/>
      <c r="FKB288" s="36"/>
      <c r="FKC288" s="36"/>
      <c r="FKD288" s="36"/>
      <c r="FKE288" s="36"/>
      <c r="FKF288" s="36"/>
      <c r="FKG288" s="36"/>
      <c r="FKH288" s="36"/>
      <c r="FKI288" s="36"/>
      <c r="FKJ288" s="36"/>
      <c r="FKK288" s="36"/>
      <c r="FKL288" s="36"/>
      <c r="FKM288" s="36"/>
      <c r="FKN288" s="36"/>
      <c r="FKO288" s="36"/>
      <c r="FKP288" s="36"/>
      <c r="FKQ288" s="36"/>
      <c r="FKR288" s="36"/>
      <c r="FKS288" s="36"/>
      <c r="FKT288" s="36"/>
      <c r="FKU288" s="36"/>
      <c r="FKV288" s="36"/>
      <c r="FKW288" s="36"/>
      <c r="FKX288" s="36"/>
      <c r="FKY288" s="36"/>
      <c r="FKZ288" s="36"/>
      <c r="FLA288" s="36"/>
      <c r="FLB288" s="36"/>
      <c r="FLC288" s="36"/>
      <c r="FLD288" s="36"/>
      <c r="FLE288" s="36"/>
      <c r="FLF288" s="36"/>
      <c r="FLG288" s="36"/>
      <c r="FLH288" s="36"/>
      <c r="FLI288" s="36"/>
      <c r="FLJ288" s="36"/>
      <c r="FLK288" s="36"/>
      <c r="FLL288" s="36"/>
      <c r="FLM288" s="36"/>
      <c r="FLN288" s="36"/>
      <c r="FLO288" s="36"/>
      <c r="FLP288" s="36"/>
      <c r="FLQ288" s="36"/>
      <c r="FLR288" s="36"/>
      <c r="FLS288" s="36"/>
      <c r="FLT288" s="36"/>
      <c r="FLU288" s="36"/>
      <c r="FLV288" s="36"/>
      <c r="FLW288" s="36"/>
      <c r="FLX288" s="36"/>
      <c r="FLY288" s="36"/>
      <c r="FLZ288" s="36"/>
      <c r="FMA288" s="36"/>
      <c r="FMB288" s="36"/>
      <c r="FMC288" s="36"/>
      <c r="FMD288" s="36"/>
      <c r="FME288" s="36"/>
      <c r="FMF288" s="36"/>
      <c r="FMG288" s="36"/>
      <c r="FMH288" s="36"/>
      <c r="FMI288" s="36"/>
      <c r="FMJ288" s="36"/>
      <c r="FMK288" s="36"/>
      <c r="FML288" s="36"/>
      <c r="FMM288" s="36"/>
      <c r="FMN288" s="36"/>
      <c r="FMO288" s="36"/>
      <c r="FMP288" s="36"/>
      <c r="FMQ288" s="36"/>
      <c r="FMR288" s="36"/>
      <c r="FMS288" s="36"/>
      <c r="FMT288" s="36"/>
      <c r="FMU288" s="36"/>
      <c r="FMV288" s="36"/>
      <c r="FMW288" s="36"/>
      <c r="FMX288" s="36"/>
      <c r="FMY288" s="36"/>
      <c r="FMZ288" s="36"/>
      <c r="FNA288" s="36"/>
      <c r="FNB288" s="36"/>
      <c r="FNC288" s="36"/>
      <c r="FND288" s="36"/>
      <c r="FNE288" s="36"/>
      <c r="FNF288" s="36"/>
      <c r="FNG288" s="36"/>
      <c r="FNH288" s="36"/>
      <c r="FNI288" s="36"/>
      <c r="FNJ288" s="36"/>
      <c r="FNK288" s="36"/>
      <c r="FNL288" s="36"/>
      <c r="FNM288" s="36"/>
      <c r="FNN288" s="36"/>
      <c r="FNO288" s="36"/>
      <c r="FNP288" s="36"/>
      <c r="FNQ288" s="36"/>
      <c r="FNR288" s="36"/>
      <c r="FNS288" s="36"/>
      <c r="FNT288" s="36"/>
      <c r="FNU288" s="36"/>
      <c r="FNV288" s="36"/>
      <c r="FNW288" s="36"/>
      <c r="FNX288" s="36"/>
      <c r="FNY288" s="36"/>
      <c r="FNZ288" s="36"/>
      <c r="FOA288" s="36"/>
      <c r="FOB288" s="36"/>
      <c r="FOC288" s="36"/>
      <c r="FOD288" s="36"/>
      <c r="FOE288" s="36"/>
      <c r="FOF288" s="36"/>
      <c r="FOG288" s="36"/>
      <c r="FOH288" s="36"/>
      <c r="FOI288" s="36"/>
      <c r="FOJ288" s="36"/>
      <c r="FOK288" s="36"/>
      <c r="FOL288" s="36"/>
      <c r="FOM288" s="36"/>
      <c r="FON288" s="36"/>
      <c r="FOO288" s="36"/>
      <c r="FOP288" s="36"/>
      <c r="FOQ288" s="36"/>
      <c r="FOR288" s="36"/>
      <c r="FOS288" s="36"/>
      <c r="FOT288" s="36"/>
      <c r="FOU288" s="36"/>
      <c r="FOV288" s="36"/>
      <c r="FOW288" s="36"/>
      <c r="FOX288" s="36"/>
      <c r="FOY288" s="36"/>
      <c r="FOZ288" s="36"/>
      <c r="FPA288" s="36"/>
      <c r="FPB288" s="36"/>
      <c r="FPC288" s="36"/>
      <c r="FPD288" s="36"/>
      <c r="FPE288" s="36"/>
      <c r="FPF288" s="36"/>
      <c r="FPG288" s="36"/>
      <c r="FPH288" s="36"/>
      <c r="FPI288" s="36"/>
      <c r="FPJ288" s="36"/>
      <c r="FPK288" s="36"/>
      <c r="FPL288" s="36"/>
      <c r="FPM288" s="36"/>
      <c r="FPN288" s="36"/>
      <c r="FPO288" s="36"/>
      <c r="FPP288" s="36"/>
      <c r="FPQ288" s="36"/>
      <c r="FPR288" s="36"/>
      <c r="FPS288" s="36"/>
      <c r="FPT288" s="36"/>
      <c r="FPU288" s="36"/>
      <c r="FPV288" s="36"/>
      <c r="FPW288" s="36"/>
      <c r="FPX288" s="36"/>
      <c r="FPY288" s="36"/>
      <c r="FPZ288" s="36"/>
      <c r="FQA288" s="36"/>
      <c r="FQB288" s="36"/>
      <c r="FQC288" s="36"/>
      <c r="FQD288" s="36"/>
      <c r="FQE288" s="36"/>
      <c r="FQF288" s="36"/>
      <c r="FQG288" s="36"/>
      <c r="FQH288" s="36"/>
      <c r="FQI288" s="36"/>
      <c r="FQJ288" s="36"/>
      <c r="FQK288" s="36"/>
      <c r="FQL288" s="36"/>
      <c r="FQM288" s="36"/>
      <c r="FQN288" s="36"/>
      <c r="FQO288" s="36"/>
      <c r="FQP288" s="36"/>
      <c r="FQQ288" s="36"/>
      <c r="FQR288" s="36"/>
      <c r="FQS288" s="36"/>
      <c r="FQT288" s="36"/>
      <c r="FQU288" s="36"/>
      <c r="FQV288" s="36"/>
      <c r="FQW288" s="36"/>
      <c r="FQX288" s="36"/>
      <c r="FQY288" s="36"/>
      <c r="FQZ288" s="36"/>
      <c r="FRA288" s="36"/>
      <c r="FRB288" s="36"/>
      <c r="FRC288" s="36"/>
      <c r="FRD288" s="36"/>
      <c r="FRE288" s="36"/>
      <c r="FRF288" s="36"/>
      <c r="FRG288" s="36"/>
      <c r="FRH288" s="36"/>
      <c r="FRI288" s="36"/>
      <c r="FRJ288" s="36"/>
      <c r="FRK288" s="36"/>
      <c r="FRL288" s="36"/>
      <c r="FRM288" s="36"/>
      <c r="FRN288" s="36"/>
      <c r="FRO288" s="36"/>
      <c r="FRP288" s="36"/>
      <c r="FRQ288" s="36"/>
      <c r="FRR288" s="36"/>
      <c r="FRS288" s="36"/>
      <c r="FRT288" s="36"/>
      <c r="FRU288" s="36"/>
      <c r="FRV288" s="36"/>
      <c r="FRW288" s="36"/>
      <c r="FRX288" s="36"/>
      <c r="FRY288" s="36"/>
      <c r="FRZ288" s="36"/>
      <c r="FSA288" s="36"/>
      <c r="FSB288" s="36"/>
      <c r="FSC288" s="36"/>
      <c r="FSD288" s="36"/>
      <c r="FSE288" s="36"/>
      <c r="FSF288" s="36"/>
      <c r="FSG288" s="36"/>
      <c r="FSH288" s="36"/>
      <c r="FSI288" s="36"/>
      <c r="FSJ288" s="36"/>
      <c r="FSK288" s="36"/>
      <c r="FSL288" s="36"/>
      <c r="FSM288" s="36"/>
      <c r="FSN288" s="36"/>
      <c r="FSO288" s="36"/>
      <c r="FSP288" s="36"/>
      <c r="FSQ288" s="36"/>
      <c r="FSR288" s="36"/>
      <c r="FSS288" s="36"/>
      <c r="FST288" s="36"/>
      <c r="FSU288" s="36"/>
      <c r="FSV288" s="36"/>
      <c r="FSW288" s="36"/>
      <c r="FSX288" s="36"/>
      <c r="FSY288" s="36"/>
      <c r="FSZ288" s="36"/>
      <c r="FTA288" s="36"/>
      <c r="FTB288" s="36"/>
      <c r="FTC288" s="36"/>
      <c r="FTD288" s="36"/>
      <c r="FTE288" s="36"/>
      <c r="FTF288" s="36"/>
      <c r="FTG288" s="36"/>
      <c r="FTH288" s="36"/>
      <c r="FTI288" s="36"/>
      <c r="FTJ288" s="36"/>
      <c r="FTK288" s="36"/>
      <c r="FTL288" s="36"/>
      <c r="FTM288" s="36"/>
      <c r="FTN288" s="36"/>
      <c r="FTO288" s="36"/>
      <c r="FTP288" s="36"/>
      <c r="FTQ288" s="36"/>
      <c r="FTR288" s="36"/>
      <c r="FTS288" s="36"/>
      <c r="FTT288" s="36"/>
      <c r="FTU288" s="36"/>
      <c r="FTV288" s="36"/>
      <c r="FTW288" s="36"/>
      <c r="FTX288" s="36"/>
      <c r="FTY288" s="36"/>
      <c r="FTZ288" s="36"/>
      <c r="FUA288" s="36"/>
      <c r="FUB288" s="36"/>
      <c r="FUC288" s="36"/>
      <c r="FUD288" s="36"/>
      <c r="FUE288" s="36"/>
      <c r="FUF288" s="36"/>
      <c r="FUG288" s="36"/>
      <c r="FUH288" s="36"/>
      <c r="FUI288" s="36"/>
      <c r="FUJ288" s="36"/>
      <c r="FUK288" s="36"/>
      <c r="FUL288" s="36"/>
      <c r="FUM288" s="36"/>
      <c r="FUN288" s="36"/>
      <c r="FUO288" s="36"/>
      <c r="FUP288" s="36"/>
      <c r="FUQ288" s="36"/>
      <c r="FUR288" s="36"/>
      <c r="FUS288" s="36"/>
      <c r="FUT288" s="36"/>
      <c r="FUU288" s="36"/>
      <c r="FUV288" s="36"/>
      <c r="FUW288" s="36"/>
      <c r="FUX288" s="36"/>
      <c r="FUY288" s="36"/>
      <c r="FUZ288" s="36"/>
      <c r="FVA288" s="36"/>
      <c r="FVB288" s="36"/>
      <c r="FVC288" s="36"/>
      <c r="FVD288" s="36"/>
      <c r="FVE288" s="36"/>
      <c r="FVF288" s="36"/>
      <c r="FVG288" s="36"/>
      <c r="FVH288" s="36"/>
      <c r="FVI288" s="36"/>
      <c r="FVJ288" s="36"/>
      <c r="FVK288" s="36"/>
      <c r="FVL288" s="36"/>
      <c r="FVM288" s="36"/>
      <c r="FVN288" s="36"/>
      <c r="FVO288" s="36"/>
      <c r="FVP288" s="36"/>
      <c r="FVQ288" s="36"/>
      <c r="FVR288" s="36"/>
      <c r="FVS288" s="36"/>
      <c r="FVT288" s="36"/>
      <c r="FVU288" s="36"/>
      <c r="FVV288" s="36"/>
      <c r="FVW288" s="36"/>
      <c r="FVX288" s="36"/>
      <c r="FVY288" s="36"/>
      <c r="FVZ288" s="36"/>
      <c r="FWA288" s="36"/>
      <c r="FWB288" s="36"/>
      <c r="FWC288" s="36"/>
      <c r="FWD288" s="36"/>
      <c r="FWE288" s="36"/>
      <c r="FWF288" s="36"/>
      <c r="FWG288" s="36"/>
      <c r="FWH288" s="36"/>
      <c r="FWI288" s="36"/>
      <c r="FWJ288" s="36"/>
      <c r="FWK288" s="36"/>
      <c r="FWL288" s="36"/>
      <c r="FWM288" s="36"/>
      <c r="FWN288" s="36"/>
      <c r="FWO288" s="36"/>
      <c r="FWP288" s="36"/>
      <c r="FWQ288" s="36"/>
      <c r="FWR288" s="36"/>
      <c r="FWS288" s="36"/>
      <c r="FWT288" s="36"/>
      <c r="FWU288" s="36"/>
      <c r="FWV288" s="36"/>
      <c r="FWW288" s="36"/>
      <c r="FWX288" s="36"/>
      <c r="FWY288" s="36"/>
      <c r="FWZ288" s="36"/>
      <c r="FXA288" s="36"/>
      <c r="FXB288" s="36"/>
      <c r="FXC288" s="36"/>
      <c r="FXD288" s="36"/>
      <c r="FXE288" s="36"/>
      <c r="FXF288" s="36"/>
      <c r="FXG288" s="36"/>
      <c r="FXH288" s="36"/>
      <c r="FXI288" s="36"/>
      <c r="FXJ288" s="36"/>
      <c r="FXK288" s="36"/>
      <c r="FXL288" s="36"/>
      <c r="FXM288" s="36"/>
      <c r="FXN288" s="36"/>
      <c r="FXO288" s="36"/>
      <c r="FXP288" s="36"/>
      <c r="FXQ288" s="36"/>
      <c r="FXR288" s="36"/>
      <c r="FXS288" s="36"/>
      <c r="FXT288" s="36"/>
      <c r="FXU288" s="36"/>
      <c r="FXV288" s="36"/>
      <c r="FXW288" s="36"/>
      <c r="FXX288" s="36"/>
      <c r="FXY288" s="36"/>
      <c r="FXZ288" s="36"/>
      <c r="FYA288" s="36"/>
      <c r="FYB288" s="36"/>
      <c r="FYC288" s="36"/>
      <c r="FYD288" s="36"/>
      <c r="FYE288" s="36"/>
      <c r="FYF288" s="36"/>
      <c r="FYG288" s="36"/>
      <c r="FYH288" s="36"/>
      <c r="FYI288" s="36"/>
      <c r="FYJ288" s="36"/>
      <c r="FYK288" s="36"/>
      <c r="FYL288" s="36"/>
      <c r="FYM288" s="36"/>
      <c r="FYN288" s="36"/>
      <c r="FYO288" s="36"/>
      <c r="FYP288" s="36"/>
      <c r="FYQ288" s="36"/>
      <c r="FYR288" s="36"/>
      <c r="FYS288" s="36"/>
      <c r="FYT288" s="36"/>
      <c r="FYU288" s="36"/>
      <c r="FYV288" s="36"/>
      <c r="FYW288" s="36"/>
      <c r="FYX288" s="36"/>
      <c r="FYY288" s="36"/>
      <c r="FYZ288" s="36"/>
      <c r="FZA288" s="36"/>
      <c r="FZB288" s="36"/>
      <c r="FZC288" s="36"/>
      <c r="FZD288" s="36"/>
      <c r="FZE288" s="36"/>
      <c r="FZF288" s="36"/>
      <c r="FZG288" s="36"/>
      <c r="FZH288" s="36"/>
      <c r="FZI288" s="36"/>
      <c r="FZJ288" s="36"/>
      <c r="FZK288" s="36"/>
      <c r="FZL288" s="36"/>
      <c r="FZM288" s="36"/>
      <c r="FZN288" s="36"/>
      <c r="FZO288" s="36"/>
      <c r="FZP288" s="36"/>
      <c r="FZQ288" s="36"/>
      <c r="FZR288" s="36"/>
      <c r="FZS288" s="36"/>
      <c r="FZT288" s="36"/>
      <c r="FZU288" s="36"/>
      <c r="FZV288" s="36"/>
      <c r="FZW288" s="36"/>
      <c r="FZX288" s="36"/>
      <c r="FZY288" s="36"/>
      <c r="FZZ288" s="36"/>
      <c r="GAA288" s="36"/>
      <c r="GAB288" s="36"/>
      <c r="GAC288" s="36"/>
      <c r="GAD288" s="36"/>
      <c r="GAE288" s="36"/>
      <c r="GAF288" s="36"/>
      <c r="GAG288" s="36"/>
      <c r="GAH288" s="36"/>
      <c r="GAI288" s="36"/>
      <c r="GAJ288" s="36"/>
      <c r="GAK288" s="36"/>
      <c r="GAL288" s="36"/>
      <c r="GAM288" s="36"/>
      <c r="GAN288" s="36"/>
      <c r="GAO288" s="36"/>
      <c r="GAP288" s="36"/>
      <c r="GAQ288" s="36"/>
      <c r="GAR288" s="36"/>
      <c r="GAS288" s="36"/>
      <c r="GAT288" s="36"/>
      <c r="GAU288" s="36"/>
      <c r="GAV288" s="36"/>
      <c r="GAW288" s="36"/>
      <c r="GAX288" s="36"/>
      <c r="GAY288" s="36"/>
      <c r="GAZ288" s="36"/>
      <c r="GBA288" s="36"/>
      <c r="GBB288" s="36"/>
      <c r="GBC288" s="36"/>
      <c r="GBD288" s="36"/>
      <c r="GBE288" s="36"/>
      <c r="GBF288" s="36"/>
      <c r="GBG288" s="36"/>
      <c r="GBH288" s="36"/>
      <c r="GBI288" s="36"/>
      <c r="GBJ288" s="36"/>
      <c r="GBK288" s="36"/>
      <c r="GBL288" s="36"/>
      <c r="GBM288" s="36"/>
      <c r="GBN288" s="36"/>
      <c r="GBO288" s="36"/>
      <c r="GBP288" s="36"/>
      <c r="GBQ288" s="36"/>
      <c r="GBR288" s="36"/>
      <c r="GBS288" s="36"/>
      <c r="GBT288" s="36"/>
      <c r="GBU288" s="36"/>
      <c r="GBV288" s="36"/>
      <c r="GBW288" s="36"/>
      <c r="GBX288" s="36"/>
      <c r="GBY288" s="36"/>
      <c r="GBZ288" s="36"/>
      <c r="GCA288" s="36"/>
      <c r="GCB288" s="36"/>
      <c r="GCC288" s="36"/>
      <c r="GCD288" s="36"/>
      <c r="GCE288" s="36"/>
      <c r="GCF288" s="36"/>
      <c r="GCG288" s="36"/>
      <c r="GCH288" s="36"/>
      <c r="GCI288" s="36"/>
      <c r="GCJ288" s="36"/>
      <c r="GCK288" s="36"/>
      <c r="GCL288" s="36"/>
      <c r="GCM288" s="36"/>
      <c r="GCN288" s="36"/>
      <c r="GCO288" s="36"/>
      <c r="GCP288" s="36"/>
      <c r="GCQ288" s="36"/>
      <c r="GCR288" s="36"/>
      <c r="GCS288" s="36"/>
      <c r="GCT288" s="36"/>
      <c r="GCU288" s="36"/>
      <c r="GCV288" s="36"/>
      <c r="GCW288" s="36"/>
      <c r="GCX288" s="36"/>
      <c r="GCY288" s="36"/>
      <c r="GCZ288" s="36"/>
      <c r="GDA288" s="36"/>
      <c r="GDB288" s="36"/>
      <c r="GDC288" s="36"/>
      <c r="GDD288" s="36"/>
      <c r="GDE288" s="36"/>
      <c r="GDF288" s="36"/>
      <c r="GDG288" s="36"/>
      <c r="GDH288" s="36"/>
      <c r="GDI288" s="36"/>
      <c r="GDJ288" s="36"/>
      <c r="GDK288" s="36"/>
      <c r="GDL288" s="36"/>
      <c r="GDM288" s="36"/>
      <c r="GDN288" s="36"/>
      <c r="GDO288" s="36"/>
      <c r="GDP288" s="36"/>
      <c r="GDQ288" s="36"/>
      <c r="GDR288" s="36"/>
      <c r="GDS288" s="36"/>
      <c r="GDT288" s="36"/>
      <c r="GDU288" s="36"/>
      <c r="GDV288" s="36"/>
      <c r="GDW288" s="36"/>
      <c r="GDX288" s="36"/>
      <c r="GDY288" s="36"/>
      <c r="GDZ288" s="36"/>
      <c r="GEA288" s="36"/>
      <c r="GEB288" s="36"/>
      <c r="GEC288" s="36"/>
      <c r="GED288" s="36"/>
      <c r="GEE288" s="36"/>
      <c r="GEF288" s="36"/>
      <c r="GEG288" s="36"/>
      <c r="GEH288" s="36"/>
      <c r="GEI288" s="36"/>
      <c r="GEJ288" s="36"/>
      <c r="GEK288" s="36"/>
      <c r="GEL288" s="36"/>
      <c r="GEM288" s="36"/>
      <c r="GEN288" s="36"/>
      <c r="GEO288" s="36"/>
      <c r="GEP288" s="36"/>
      <c r="GEQ288" s="36"/>
      <c r="GER288" s="36"/>
      <c r="GES288" s="36"/>
      <c r="GET288" s="36"/>
      <c r="GEU288" s="36"/>
      <c r="GEV288" s="36"/>
      <c r="GEW288" s="36"/>
      <c r="GEX288" s="36"/>
      <c r="GEY288" s="36"/>
      <c r="GEZ288" s="36"/>
      <c r="GFA288" s="36"/>
      <c r="GFB288" s="36"/>
      <c r="GFC288" s="36"/>
      <c r="GFD288" s="36"/>
      <c r="GFE288" s="36"/>
      <c r="GFF288" s="36"/>
      <c r="GFG288" s="36"/>
      <c r="GFH288" s="36"/>
      <c r="GFI288" s="36"/>
      <c r="GFJ288" s="36"/>
      <c r="GFK288" s="36"/>
      <c r="GFL288" s="36"/>
      <c r="GFM288" s="36"/>
      <c r="GFN288" s="36"/>
      <c r="GFO288" s="36"/>
      <c r="GFP288" s="36"/>
      <c r="GFQ288" s="36"/>
      <c r="GFR288" s="36"/>
      <c r="GFS288" s="36"/>
      <c r="GFT288" s="36"/>
      <c r="GFU288" s="36"/>
      <c r="GFV288" s="36"/>
      <c r="GFW288" s="36"/>
      <c r="GFX288" s="36"/>
      <c r="GFY288" s="36"/>
      <c r="GFZ288" s="36"/>
      <c r="GGA288" s="36"/>
      <c r="GGB288" s="36"/>
      <c r="GGC288" s="36"/>
      <c r="GGD288" s="36"/>
      <c r="GGE288" s="36"/>
      <c r="GGF288" s="36"/>
      <c r="GGG288" s="36"/>
      <c r="GGH288" s="36"/>
      <c r="GGI288" s="36"/>
      <c r="GGJ288" s="36"/>
      <c r="GGK288" s="36"/>
      <c r="GGL288" s="36"/>
      <c r="GGM288" s="36"/>
      <c r="GGN288" s="36"/>
      <c r="GGO288" s="36"/>
      <c r="GGP288" s="36"/>
      <c r="GGQ288" s="36"/>
      <c r="GGR288" s="36"/>
      <c r="GGS288" s="36"/>
      <c r="GGT288" s="36"/>
      <c r="GGU288" s="36"/>
      <c r="GGV288" s="36"/>
      <c r="GGW288" s="36"/>
      <c r="GGX288" s="36"/>
      <c r="GGY288" s="36"/>
      <c r="GGZ288" s="36"/>
      <c r="GHA288" s="36"/>
      <c r="GHB288" s="36"/>
      <c r="GHC288" s="36"/>
      <c r="GHD288" s="36"/>
      <c r="GHE288" s="36"/>
      <c r="GHF288" s="36"/>
      <c r="GHG288" s="36"/>
      <c r="GHH288" s="36"/>
      <c r="GHI288" s="36"/>
      <c r="GHJ288" s="36"/>
      <c r="GHK288" s="36"/>
      <c r="GHL288" s="36"/>
      <c r="GHM288" s="36"/>
      <c r="GHN288" s="36"/>
      <c r="GHO288" s="36"/>
      <c r="GHP288" s="36"/>
      <c r="GHQ288" s="36"/>
      <c r="GHR288" s="36"/>
      <c r="GHS288" s="36"/>
      <c r="GHT288" s="36"/>
      <c r="GHU288" s="36"/>
      <c r="GHV288" s="36"/>
      <c r="GHW288" s="36"/>
      <c r="GHX288" s="36"/>
      <c r="GHY288" s="36"/>
      <c r="GHZ288" s="36"/>
      <c r="GIA288" s="36"/>
      <c r="GIB288" s="36"/>
      <c r="GIC288" s="36"/>
      <c r="GID288" s="36"/>
      <c r="GIE288" s="36"/>
      <c r="GIF288" s="36"/>
      <c r="GIG288" s="36"/>
      <c r="GIH288" s="36"/>
      <c r="GII288" s="36"/>
      <c r="GIJ288" s="36"/>
      <c r="GIK288" s="36"/>
      <c r="GIL288" s="36"/>
      <c r="GIM288" s="36"/>
      <c r="GIN288" s="36"/>
      <c r="GIO288" s="36"/>
      <c r="GIP288" s="36"/>
      <c r="GIQ288" s="36"/>
      <c r="GIR288" s="36"/>
      <c r="GIS288" s="36"/>
      <c r="GIT288" s="36"/>
      <c r="GIU288" s="36"/>
      <c r="GIV288" s="36"/>
      <c r="GIW288" s="36"/>
      <c r="GIX288" s="36"/>
      <c r="GIY288" s="36"/>
      <c r="GIZ288" s="36"/>
      <c r="GJA288" s="36"/>
      <c r="GJB288" s="36"/>
      <c r="GJC288" s="36"/>
      <c r="GJD288" s="36"/>
      <c r="GJE288" s="36"/>
      <c r="GJF288" s="36"/>
      <c r="GJG288" s="36"/>
      <c r="GJH288" s="36"/>
      <c r="GJI288" s="36"/>
      <c r="GJJ288" s="36"/>
      <c r="GJK288" s="36"/>
      <c r="GJL288" s="36"/>
      <c r="GJM288" s="36"/>
      <c r="GJN288" s="36"/>
      <c r="GJO288" s="36"/>
      <c r="GJP288" s="36"/>
      <c r="GJQ288" s="36"/>
      <c r="GJR288" s="36"/>
      <c r="GJS288" s="36"/>
      <c r="GJT288" s="36"/>
      <c r="GJU288" s="36"/>
      <c r="GJV288" s="36"/>
      <c r="GJW288" s="36"/>
      <c r="GJX288" s="36"/>
      <c r="GJY288" s="36"/>
      <c r="GJZ288" s="36"/>
      <c r="GKA288" s="36"/>
      <c r="GKB288" s="36"/>
      <c r="GKC288" s="36"/>
      <c r="GKD288" s="36"/>
      <c r="GKE288" s="36"/>
      <c r="GKF288" s="36"/>
      <c r="GKG288" s="36"/>
      <c r="GKH288" s="36"/>
      <c r="GKI288" s="36"/>
      <c r="GKJ288" s="36"/>
      <c r="GKK288" s="36"/>
      <c r="GKL288" s="36"/>
      <c r="GKM288" s="36"/>
      <c r="GKN288" s="36"/>
      <c r="GKO288" s="36"/>
      <c r="GKP288" s="36"/>
      <c r="GKQ288" s="36"/>
      <c r="GKR288" s="36"/>
      <c r="GKS288" s="36"/>
      <c r="GKT288" s="36"/>
      <c r="GKU288" s="36"/>
      <c r="GKV288" s="36"/>
      <c r="GKW288" s="36"/>
      <c r="GKX288" s="36"/>
      <c r="GKY288" s="36"/>
      <c r="GKZ288" s="36"/>
      <c r="GLA288" s="36"/>
      <c r="GLB288" s="36"/>
      <c r="GLC288" s="36"/>
      <c r="GLD288" s="36"/>
      <c r="GLE288" s="36"/>
      <c r="GLF288" s="36"/>
      <c r="GLG288" s="36"/>
      <c r="GLH288" s="36"/>
      <c r="GLI288" s="36"/>
      <c r="GLJ288" s="36"/>
      <c r="GLK288" s="36"/>
      <c r="GLL288" s="36"/>
      <c r="GLM288" s="36"/>
      <c r="GLN288" s="36"/>
      <c r="GLO288" s="36"/>
      <c r="GLP288" s="36"/>
      <c r="GLQ288" s="36"/>
      <c r="GLR288" s="36"/>
      <c r="GLS288" s="36"/>
      <c r="GLT288" s="36"/>
      <c r="GLU288" s="36"/>
      <c r="GLV288" s="36"/>
      <c r="GLW288" s="36"/>
      <c r="GLX288" s="36"/>
      <c r="GLY288" s="36"/>
      <c r="GLZ288" s="36"/>
      <c r="GMA288" s="36"/>
      <c r="GMB288" s="36"/>
      <c r="GMC288" s="36"/>
      <c r="GMD288" s="36"/>
      <c r="GME288" s="36"/>
      <c r="GMF288" s="36"/>
      <c r="GMG288" s="36"/>
      <c r="GMH288" s="36"/>
      <c r="GMI288" s="36"/>
      <c r="GMJ288" s="36"/>
      <c r="GMK288" s="36"/>
      <c r="GML288" s="36"/>
      <c r="GMM288" s="36"/>
      <c r="GMN288" s="36"/>
      <c r="GMO288" s="36"/>
      <c r="GMP288" s="36"/>
      <c r="GMQ288" s="36"/>
      <c r="GMR288" s="36"/>
      <c r="GMS288" s="36"/>
      <c r="GMT288" s="36"/>
      <c r="GMU288" s="36"/>
      <c r="GMV288" s="36"/>
      <c r="GMW288" s="36"/>
      <c r="GMX288" s="36"/>
      <c r="GMY288" s="36"/>
      <c r="GMZ288" s="36"/>
      <c r="GNA288" s="36"/>
      <c r="GNB288" s="36"/>
      <c r="GNC288" s="36"/>
      <c r="GND288" s="36"/>
      <c r="GNE288" s="36"/>
      <c r="GNF288" s="36"/>
      <c r="GNG288" s="36"/>
      <c r="GNH288" s="36"/>
      <c r="GNI288" s="36"/>
      <c r="GNJ288" s="36"/>
      <c r="GNK288" s="36"/>
      <c r="GNL288" s="36"/>
      <c r="GNM288" s="36"/>
      <c r="GNN288" s="36"/>
      <c r="GNO288" s="36"/>
      <c r="GNP288" s="36"/>
      <c r="GNQ288" s="36"/>
      <c r="GNR288" s="36"/>
      <c r="GNS288" s="36"/>
      <c r="GNT288" s="36"/>
      <c r="GNU288" s="36"/>
      <c r="GNV288" s="36"/>
      <c r="GNW288" s="36"/>
      <c r="GNX288" s="36"/>
      <c r="GNY288" s="36"/>
      <c r="GNZ288" s="36"/>
      <c r="GOA288" s="36"/>
      <c r="GOB288" s="36"/>
      <c r="GOC288" s="36"/>
      <c r="GOD288" s="36"/>
      <c r="GOE288" s="36"/>
      <c r="GOF288" s="36"/>
      <c r="GOG288" s="36"/>
      <c r="GOH288" s="36"/>
      <c r="GOI288" s="36"/>
      <c r="GOJ288" s="36"/>
      <c r="GOK288" s="36"/>
      <c r="GOL288" s="36"/>
      <c r="GOM288" s="36"/>
      <c r="GON288" s="36"/>
      <c r="GOO288" s="36"/>
      <c r="GOP288" s="36"/>
      <c r="GOQ288" s="36"/>
      <c r="GOR288" s="36"/>
      <c r="GOS288" s="36"/>
      <c r="GOT288" s="36"/>
      <c r="GOU288" s="36"/>
      <c r="GOV288" s="36"/>
      <c r="GOW288" s="36"/>
      <c r="GOX288" s="36"/>
      <c r="GOY288" s="36"/>
      <c r="GOZ288" s="36"/>
      <c r="GPA288" s="36"/>
      <c r="GPB288" s="36"/>
      <c r="GPC288" s="36"/>
      <c r="GPD288" s="36"/>
      <c r="GPE288" s="36"/>
      <c r="GPF288" s="36"/>
      <c r="GPG288" s="36"/>
      <c r="GPH288" s="36"/>
      <c r="GPI288" s="36"/>
      <c r="GPJ288" s="36"/>
      <c r="GPK288" s="36"/>
      <c r="GPL288" s="36"/>
      <c r="GPM288" s="36"/>
      <c r="GPN288" s="36"/>
      <c r="GPO288" s="36"/>
      <c r="GPP288" s="36"/>
      <c r="GPQ288" s="36"/>
      <c r="GPR288" s="36"/>
      <c r="GPS288" s="36"/>
      <c r="GPT288" s="36"/>
      <c r="GPU288" s="36"/>
      <c r="GPV288" s="36"/>
      <c r="GPW288" s="36"/>
      <c r="GPX288" s="36"/>
      <c r="GPY288" s="36"/>
      <c r="GPZ288" s="36"/>
      <c r="GQA288" s="36"/>
      <c r="GQB288" s="36"/>
      <c r="GQC288" s="36"/>
      <c r="GQD288" s="36"/>
      <c r="GQE288" s="36"/>
      <c r="GQF288" s="36"/>
      <c r="GQG288" s="36"/>
      <c r="GQH288" s="36"/>
      <c r="GQI288" s="36"/>
      <c r="GQJ288" s="36"/>
      <c r="GQK288" s="36"/>
      <c r="GQL288" s="36"/>
      <c r="GQM288" s="36"/>
      <c r="GQN288" s="36"/>
      <c r="GQO288" s="36"/>
      <c r="GQP288" s="36"/>
      <c r="GQQ288" s="36"/>
      <c r="GQR288" s="36"/>
      <c r="GQS288" s="36"/>
      <c r="GQT288" s="36"/>
      <c r="GQU288" s="36"/>
      <c r="GQV288" s="36"/>
      <c r="GQW288" s="36"/>
      <c r="GQX288" s="36"/>
      <c r="GQY288" s="36"/>
      <c r="GQZ288" s="36"/>
      <c r="GRA288" s="36"/>
      <c r="GRB288" s="36"/>
      <c r="GRC288" s="36"/>
      <c r="GRD288" s="36"/>
      <c r="GRE288" s="36"/>
      <c r="GRF288" s="36"/>
      <c r="GRG288" s="36"/>
      <c r="GRH288" s="36"/>
      <c r="GRI288" s="36"/>
      <c r="GRJ288" s="36"/>
      <c r="GRK288" s="36"/>
      <c r="GRL288" s="36"/>
      <c r="GRM288" s="36"/>
      <c r="GRN288" s="36"/>
      <c r="GRO288" s="36"/>
      <c r="GRP288" s="36"/>
      <c r="GRQ288" s="36"/>
      <c r="GRR288" s="36"/>
      <c r="GRS288" s="36"/>
      <c r="GRT288" s="36"/>
      <c r="GRU288" s="36"/>
      <c r="GRV288" s="36"/>
      <c r="GRW288" s="36"/>
      <c r="GRX288" s="36"/>
      <c r="GRY288" s="36"/>
      <c r="GRZ288" s="36"/>
      <c r="GSA288" s="36"/>
      <c r="GSB288" s="36"/>
      <c r="GSC288" s="36"/>
      <c r="GSD288" s="36"/>
      <c r="GSE288" s="36"/>
      <c r="GSF288" s="36"/>
      <c r="GSG288" s="36"/>
      <c r="GSH288" s="36"/>
      <c r="GSI288" s="36"/>
      <c r="GSJ288" s="36"/>
      <c r="GSK288" s="36"/>
      <c r="GSL288" s="36"/>
      <c r="GSM288" s="36"/>
      <c r="GSN288" s="36"/>
      <c r="GSO288" s="36"/>
      <c r="GSP288" s="36"/>
      <c r="GSQ288" s="36"/>
      <c r="GSR288" s="36"/>
      <c r="GSS288" s="36"/>
      <c r="GST288" s="36"/>
      <c r="GSU288" s="36"/>
      <c r="GSV288" s="36"/>
      <c r="GSW288" s="36"/>
      <c r="GSX288" s="36"/>
      <c r="GSY288" s="36"/>
      <c r="GSZ288" s="36"/>
      <c r="GTA288" s="36"/>
      <c r="GTB288" s="36"/>
      <c r="GTC288" s="36"/>
      <c r="GTD288" s="36"/>
      <c r="GTE288" s="36"/>
      <c r="GTF288" s="36"/>
      <c r="GTG288" s="36"/>
      <c r="GTH288" s="36"/>
      <c r="GTI288" s="36"/>
      <c r="GTJ288" s="36"/>
      <c r="GTK288" s="36"/>
      <c r="GTL288" s="36"/>
      <c r="GTM288" s="36"/>
      <c r="GTN288" s="36"/>
      <c r="GTO288" s="36"/>
      <c r="GTP288" s="36"/>
      <c r="GTQ288" s="36"/>
      <c r="GTR288" s="36"/>
      <c r="GTS288" s="36"/>
      <c r="GTT288" s="36"/>
      <c r="GTU288" s="36"/>
      <c r="GTV288" s="36"/>
      <c r="GTW288" s="36"/>
      <c r="GTX288" s="36"/>
      <c r="GTY288" s="36"/>
      <c r="GTZ288" s="36"/>
      <c r="GUA288" s="36"/>
      <c r="GUB288" s="36"/>
      <c r="GUC288" s="36"/>
      <c r="GUD288" s="36"/>
      <c r="GUE288" s="36"/>
      <c r="GUF288" s="36"/>
      <c r="GUG288" s="36"/>
      <c r="GUH288" s="36"/>
      <c r="GUI288" s="36"/>
      <c r="GUJ288" s="36"/>
      <c r="GUK288" s="36"/>
      <c r="GUL288" s="36"/>
      <c r="GUM288" s="36"/>
      <c r="GUN288" s="36"/>
      <c r="GUO288" s="36"/>
      <c r="GUP288" s="36"/>
      <c r="GUQ288" s="36"/>
      <c r="GUR288" s="36"/>
      <c r="GUS288" s="36"/>
      <c r="GUT288" s="36"/>
      <c r="GUU288" s="36"/>
      <c r="GUV288" s="36"/>
      <c r="GUW288" s="36"/>
      <c r="GUX288" s="36"/>
      <c r="GUY288" s="36"/>
      <c r="GUZ288" s="36"/>
      <c r="GVA288" s="36"/>
      <c r="GVB288" s="36"/>
      <c r="GVC288" s="36"/>
      <c r="GVD288" s="36"/>
      <c r="GVE288" s="36"/>
      <c r="GVF288" s="36"/>
      <c r="GVG288" s="36"/>
      <c r="GVH288" s="36"/>
      <c r="GVI288" s="36"/>
      <c r="GVJ288" s="36"/>
      <c r="GVK288" s="36"/>
      <c r="GVL288" s="36"/>
      <c r="GVM288" s="36"/>
      <c r="GVN288" s="36"/>
      <c r="GVO288" s="36"/>
      <c r="GVP288" s="36"/>
      <c r="GVQ288" s="36"/>
      <c r="GVR288" s="36"/>
      <c r="GVS288" s="36"/>
      <c r="GVT288" s="36"/>
      <c r="GVU288" s="36"/>
      <c r="GVV288" s="36"/>
      <c r="GVW288" s="36"/>
      <c r="GVX288" s="36"/>
      <c r="GVY288" s="36"/>
      <c r="GVZ288" s="36"/>
      <c r="GWA288" s="36"/>
      <c r="GWB288" s="36"/>
      <c r="GWC288" s="36"/>
      <c r="GWD288" s="36"/>
      <c r="GWE288" s="36"/>
      <c r="GWF288" s="36"/>
      <c r="GWG288" s="36"/>
      <c r="GWH288" s="36"/>
      <c r="GWI288" s="36"/>
      <c r="GWJ288" s="36"/>
      <c r="GWK288" s="36"/>
      <c r="GWL288" s="36"/>
      <c r="GWM288" s="36"/>
      <c r="GWN288" s="36"/>
      <c r="GWO288" s="36"/>
      <c r="GWP288" s="36"/>
      <c r="GWQ288" s="36"/>
      <c r="GWR288" s="36"/>
      <c r="GWS288" s="36"/>
      <c r="GWT288" s="36"/>
      <c r="GWU288" s="36"/>
      <c r="GWV288" s="36"/>
      <c r="GWW288" s="36"/>
      <c r="GWX288" s="36"/>
      <c r="GWY288" s="36"/>
      <c r="GWZ288" s="36"/>
      <c r="GXA288" s="36"/>
      <c r="GXB288" s="36"/>
      <c r="GXC288" s="36"/>
      <c r="GXD288" s="36"/>
      <c r="GXE288" s="36"/>
      <c r="GXF288" s="36"/>
      <c r="GXG288" s="36"/>
      <c r="GXH288" s="36"/>
      <c r="GXI288" s="36"/>
      <c r="GXJ288" s="36"/>
      <c r="GXK288" s="36"/>
      <c r="GXL288" s="36"/>
      <c r="GXM288" s="36"/>
      <c r="GXN288" s="36"/>
      <c r="GXO288" s="36"/>
      <c r="GXP288" s="36"/>
      <c r="GXQ288" s="36"/>
      <c r="GXR288" s="36"/>
      <c r="GXS288" s="36"/>
      <c r="GXT288" s="36"/>
      <c r="GXU288" s="36"/>
      <c r="GXV288" s="36"/>
      <c r="GXW288" s="36"/>
      <c r="GXX288" s="36"/>
      <c r="GXY288" s="36"/>
      <c r="GXZ288" s="36"/>
      <c r="GYA288" s="36"/>
      <c r="GYB288" s="36"/>
      <c r="GYC288" s="36"/>
      <c r="GYD288" s="36"/>
      <c r="GYE288" s="36"/>
      <c r="GYF288" s="36"/>
      <c r="GYG288" s="36"/>
      <c r="GYH288" s="36"/>
      <c r="GYI288" s="36"/>
      <c r="GYJ288" s="36"/>
      <c r="GYK288" s="36"/>
      <c r="GYL288" s="36"/>
      <c r="GYM288" s="36"/>
      <c r="GYN288" s="36"/>
      <c r="GYO288" s="36"/>
      <c r="GYP288" s="36"/>
      <c r="GYQ288" s="36"/>
      <c r="GYR288" s="36"/>
      <c r="GYS288" s="36"/>
      <c r="GYT288" s="36"/>
      <c r="GYU288" s="36"/>
      <c r="GYV288" s="36"/>
      <c r="GYW288" s="36"/>
      <c r="GYX288" s="36"/>
      <c r="GYY288" s="36"/>
      <c r="GYZ288" s="36"/>
      <c r="GZA288" s="36"/>
      <c r="GZB288" s="36"/>
      <c r="GZC288" s="36"/>
      <c r="GZD288" s="36"/>
      <c r="GZE288" s="36"/>
      <c r="GZF288" s="36"/>
      <c r="GZG288" s="36"/>
      <c r="GZH288" s="36"/>
      <c r="GZI288" s="36"/>
      <c r="GZJ288" s="36"/>
      <c r="GZK288" s="36"/>
      <c r="GZL288" s="36"/>
      <c r="GZM288" s="36"/>
      <c r="GZN288" s="36"/>
      <c r="GZO288" s="36"/>
      <c r="GZP288" s="36"/>
      <c r="GZQ288" s="36"/>
      <c r="GZR288" s="36"/>
      <c r="GZS288" s="36"/>
      <c r="GZT288" s="36"/>
      <c r="GZU288" s="36"/>
      <c r="GZV288" s="36"/>
      <c r="GZW288" s="36"/>
      <c r="GZX288" s="36"/>
      <c r="GZY288" s="36"/>
      <c r="GZZ288" s="36"/>
      <c r="HAA288" s="36"/>
      <c r="HAB288" s="36"/>
      <c r="HAC288" s="36"/>
      <c r="HAD288" s="36"/>
      <c r="HAE288" s="36"/>
      <c r="HAF288" s="36"/>
      <c r="HAG288" s="36"/>
      <c r="HAH288" s="36"/>
      <c r="HAI288" s="36"/>
      <c r="HAJ288" s="36"/>
      <c r="HAK288" s="36"/>
      <c r="HAL288" s="36"/>
      <c r="HAM288" s="36"/>
      <c r="HAN288" s="36"/>
      <c r="HAO288" s="36"/>
      <c r="HAP288" s="36"/>
      <c r="HAQ288" s="36"/>
      <c r="HAR288" s="36"/>
      <c r="HAS288" s="36"/>
      <c r="HAT288" s="36"/>
      <c r="HAU288" s="36"/>
      <c r="HAV288" s="36"/>
      <c r="HAW288" s="36"/>
      <c r="HAX288" s="36"/>
      <c r="HAY288" s="36"/>
      <c r="HAZ288" s="36"/>
      <c r="HBA288" s="36"/>
      <c r="HBB288" s="36"/>
      <c r="HBC288" s="36"/>
      <c r="HBD288" s="36"/>
      <c r="HBE288" s="36"/>
      <c r="HBF288" s="36"/>
      <c r="HBG288" s="36"/>
      <c r="HBH288" s="36"/>
      <c r="HBI288" s="36"/>
      <c r="HBJ288" s="36"/>
      <c r="HBK288" s="36"/>
      <c r="HBL288" s="36"/>
      <c r="HBM288" s="36"/>
      <c r="HBN288" s="36"/>
      <c r="HBO288" s="36"/>
      <c r="HBP288" s="36"/>
      <c r="HBQ288" s="36"/>
      <c r="HBR288" s="36"/>
      <c r="HBS288" s="36"/>
      <c r="HBT288" s="36"/>
      <c r="HBU288" s="36"/>
      <c r="HBV288" s="36"/>
      <c r="HBW288" s="36"/>
      <c r="HBX288" s="36"/>
      <c r="HBY288" s="36"/>
      <c r="HBZ288" s="36"/>
      <c r="HCA288" s="36"/>
      <c r="HCB288" s="36"/>
      <c r="HCC288" s="36"/>
      <c r="HCD288" s="36"/>
      <c r="HCE288" s="36"/>
      <c r="HCF288" s="36"/>
      <c r="HCG288" s="36"/>
      <c r="HCH288" s="36"/>
      <c r="HCI288" s="36"/>
      <c r="HCJ288" s="36"/>
      <c r="HCK288" s="36"/>
      <c r="HCL288" s="36"/>
      <c r="HCM288" s="36"/>
      <c r="HCN288" s="36"/>
      <c r="HCO288" s="36"/>
      <c r="HCP288" s="36"/>
      <c r="HCQ288" s="36"/>
      <c r="HCR288" s="36"/>
      <c r="HCS288" s="36"/>
      <c r="HCT288" s="36"/>
      <c r="HCU288" s="36"/>
      <c r="HCV288" s="36"/>
      <c r="HCW288" s="36"/>
      <c r="HCX288" s="36"/>
      <c r="HCY288" s="36"/>
      <c r="HCZ288" s="36"/>
      <c r="HDA288" s="36"/>
      <c r="HDB288" s="36"/>
      <c r="HDC288" s="36"/>
      <c r="HDD288" s="36"/>
      <c r="HDE288" s="36"/>
      <c r="HDF288" s="36"/>
      <c r="HDG288" s="36"/>
      <c r="HDH288" s="36"/>
      <c r="HDI288" s="36"/>
      <c r="HDJ288" s="36"/>
      <c r="HDK288" s="36"/>
      <c r="HDL288" s="36"/>
      <c r="HDM288" s="36"/>
      <c r="HDN288" s="36"/>
      <c r="HDO288" s="36"/>
      <c r="HDP288" s="36"/>
      <c r="HDQ288" s="36"/>
      <c r="HDR288" s="36"/>
      <c r="HDS288" s="36"/>
      <c r="HDT288" s="36"/>
      <c r="HDU288" s="36"/>
      <c r="HDV288" s="36"/>
      <c r="HDW288" s="36"/>
      <c r="HDX288" s="36"/>
      <c r="HDY288" s="36"/>
      <c r="HDZ288" s="36"/>
      <c r="HEA288" s="36"/>
      <c r="HEB288" s="36"/>
      <c r="HEC288" s="36"/>
      <c r="HED288" s="36"/>
      <c r="HEE288" s="36"/>
      <c r="HEF288" s="36"/>
      <c r="HEG288" s="36"/>
      <c r="HEH288" s="36"/>
      <c r="HEI288" s="36"/>
      <c r="HEJ288" s="36"/>
      <c r="HEK288" s="36"/>
      <c r="HEL288" s="36"/>
      <c r="HEM288" s="36"/>
      <c r="HEN288" s="36"/>
      <c r="HEO288" s="36"/>
      <c r="HEP288" s="36"/>
      <c r="HEQ288" s="36"/>
      <c r="HER288" s="36"/>
      <c r="HES288" s="36"/>
      <c r="HET288" s="36"/>
      <c r="HEU288" s="36"/>
      <c r="HEV288" s="36"/>
      <c r="HEW288" s="36"/>
      <c r="HEX288" s="36"/>
      <c r="HEY288" s="36"/>
      <c r="HEZ288" s="36"/>
      <c r="HFA288" s="36"/>
      <c r="HFB288" s="36"/>
      <c r="HFC288" s="36"/>
      <c r="HFD288" s="36"/>
      <c r="HFE288" s="36"/>
      <c r="HFF288" s="36"/>
      <c r="HFG288" s="36"/>
      <c r="HFH288" s="36"/>
      <c r="HFI288" s="36"/>
      <c r="HFJ288" s="36"/>
      <c r="HFK288" s="36"/>
      <c r="HFL288" s="36"/>
      <c r="HFM288" s="36"/>
      <c r="HFN288" s="36"/>
      <c r="HFO288" s="36"/>
      <c r="HFP288" s="36"/>
      <c r="HFQ288" s="36"/>
      <c r="HFR288" s="36"/>
      <c r="HFS288" s="36"/>
      <c r="HFT288" s="36"/>
      <c r="HFU288" s="36"/>
      <c r="HFV288" s="36"/>
      <c r="HFW288" s="36"/>
      <c r="HFX288" s="36"/>
      <c r="HFY288" s="36"/>
      <c r="HFZ288" s="36"/>
      <c r="HGA288" s="36"/>
      <c r="HGB288" s="36"/>
      <c r="HGC288" s="36"/>
      <c r="HGD288" s="36"/>
      <c r="HGE288" s="36"/>
      <c r="HGF288" s="36"/>
      <c r="HGG288" s="36"/>
      <c r="HGH288" s="36"/>
      <c r="HGI288" s="36"/>
      <c r="HGJ288" s="36"/>
      <c r="HGK288" s="36"/>
      <c r="HGL288" s="36"/>
      <c r="HGM288" s="36"/>
      <c r="HGN288" s="36"/>
      <c r="HGO288" s="36"/>
      <c r="HGP288" s="36"/>
      <c r="HGQ288" s="36"/>
      <c r="HGR288" s="36"/>
      <c r="HGS288" s="36"/>
      <c r="HGT288" s="36"/>
      <c r="HGU288" s="36"/>
      <c r="HGV288" s="36"/>
      <c r="HGW288" s="36"/>
      <c r="HGX288" s="36"/>
      <c r="HGY288" s="36"/>
      <c r="HGZ288" s="36"/>
      <c r="HHA288" s="36"/>
      <c r="HHB288" s="36"/>
      <c r="HHC288" s="36"/>
      <c r="HHD288" s="36"/>
      <c r="HHE288" s="36"/>
      <c r="HHF288" s="36"/>
      <c r="HHG288" s="36"/>
      <c r="HHH288" s="36"/>
      <c r="HHI288" s="36"/>
      <c r="HHJ288" s="36"/>
      <c r="HHK288" s="36"/>
      <c r="HHL288" s="36"/>
      <c r="HHM288" s="36"/>
      <c r="HHN288" s="36"/>
      <c r="HHO288" s="36"/>
      <c r="HHP288" s="36"/>
      <c r="HHQ288" s="36"/>
      <c r="HHR288" s="36"/>
      <c r="HHS288" s="36"/>
      <c r="HHT288" s="36"/>
      <c r="HHU288" s="36"/>
      <c r="HHV288" s="36"/>
      <c r="HHW288" s="36"/>
      <c r="HHX288" s="36"/>
      <c r="HHY288" s="36"/>
      <c r="HHZ288" s="36"/>
      <c r="HIA288" s="36"/>
      <c r="HIB288" s="36"/>
      <c r="HIC288" s="36"/>
      <c r="HID288" s="36"/>
      <c r="HIE288" s="36"/>
      <c r="HIF288" s="36"/>
      <c r="HIG288" s="36"/>
      <c r="HIH288" s="36"/>
      <c r="HII288" s="36"/>
      <c r="HIJ288" s="36"/>
      <c r="HIK288" s="36"/>
      <c r="HIL288" s="36"/>
      <c r="HIM288" s="36"/>
      <c r="HIN288" s="36"/>
      <c r="HIO288" s="36"/>
      <c r="HIP288" s="36"/>
      <c r="HIQ288" s="36"/>
      <c r="HIR288" s="36"/>
      <c r="HIS288" s="36"/>
      <c r="HIT288" s="36"/>
      <c r="HIU288" s="36"/>
      <c r="HIV288" s="36"/>
      <c r="HIW288" s="36"/>
      <c r="HIX288" s="36"/>
      <c r="HIY288" s="36"/>
      <c r="HIZ288" s="36"/>
      <c r="HJA288" s="36"/>
      <c r="HJB288" s="36"/>
      <c r="HJC288" s="36"/>
      <c r="HJD288" s="36"/>
      <c r="HJE288" s="36"/>
      <c r="HJF288" s="36"/>
      <c r="HJG288" s="36"/>
      <c r="HJH288" s="36"/>
      <c r="HJI288" s="36"/>
      <c r="HJJ288" s="36"/>
      <c r="HJK288" s="36"/>
      <c r="HJL288" s="36"/>
      <c r="HJM288" s="36"/>
      <c r="HJN288" s="36"/>
      <c r="HJO288" s="36"/>
      <c r="HJP288" s="36"/>
      <c r="HJQ288" s="36"/>
      <c r="HJR288" s="36"/>
      <c r="HJS288" s="36"/>
      <c r="HJT288" s="36"/>
      <c r="HJU288" s="36"/>
      <c r="HJV288" s="36"/>
      <c r="HJW288" s="36"/>
      <c r="HJX288" s="36"/>
      <c r="HJY288" s="36"/>
      <c r="HJZ288" s="36"/>
      <c r="HKA288" s="36"/>
      <c r="HKB288" s="36"/>
      <c r="HKC288" s="36"/>
      <c r="HKD288" s="36"/>
      <c r="HKE288" s="36"/>
      <c r="HKF288" s="36"/>
      <c r="HKG288" s="36"/>
      <c r="HKH288" s="36"/>
      <c r="HKI288" s="36"/>
      <c r="HKJ288" s="36"/>
      <c r="HKK288" s="36"/>
      <c r="HKL288" s="36"/>
      <c r="HKM288" s="36"/>
      <c r="HKN288" s="36"/>
      <c r="HKO288" s="36"/>
      <c r="HKP288" s="36"/>
      <c r="HKQ288" s="36"/>
      <c r="HKR288" s="36"/>
      <c r="HKS288" s="36"/>
      <c r="HKT288" s="36"/>
      <c r="HKU288" s="36"/>
      <c r="HKV288" s="36"/>
      <c r="HKW288" s="36"/>
      <c r="HKX288" s="36"/>
      <c r="HKY288" s="36"/>
      <c r="HKZ288" s="36"/>
      <c r="HLA288" s="36"/>
      <c r="HLB288" s="36"/>
      <c r="HLC288" s="36"/>
      <c r="HLD288" s="36"/>
      <c r="HLE288" s="36"/>
      <c r="HLF288" s="36"/>
      <c r="HLG288" s="36"/>
      <c r="HLH288" s="36"/>
      <c r="HLI288" s="36"/>
      <c r="HLJ288" s="36"/>
      <c r="HLK288" s="36"/>
      <c r="HLL288" s="36"/>
      <c r="HLM288" s="36"/>
      <c r="HLN288" s="36"/>
      <c r="HLO288" s="36"/>
      <c r="HLP288" s="36"/>
      <c r="HLQ288" s="36"/>
      <c r="HLR288" s="36"/>
      <c r="HLS288" s="36"/>
      <c r="HLT288" s="36"/>
      <c r="HLU288" s="36"/>
      <c r="HLV288" s="36"/>
      <c r="HLW288" s="36"/>
      <c r="HLX288" s="36"/>
      <c r="HLY288" s="36"/>
      <c r="HLZ288" s="36"/>
      <c r="HMA288" s="36"/>
      <c r="HMB288" s="36"/>
      <c r="HMC288" s="36"/>
      <c r="HMD288" s="36"/>
      <c r="HME288" s="36"/>
      <c r="HMF288" s="36"/>
      <c r="HMG288" s="36"/>
      <c r="HMH288" s="36"/>
      <c r="HMI288" s="36"/>
      <c r="HMJ288" s="36"/>
      <c r="HMK288" s="36"/>
      <c r="HML288" s="36"/>
      <c r="HMM288" s="36"/>
      <c r="HMN288" s="36"/>
      <c r="HMO288" s="36"/>
      <c r="HMP288" s="36"/>
      <c r="HMQ288" s="36"/>
      <c r="HMR288" s="36"/>
      <c r="HMS288" s="36"/>
      <c r="HMT288" s="36"/>
      <c r="HMU288" s="36"/>
      <c r="HMV288" s="36"/>
      <c r="HMW288" s="36"/>
      <c r="HMX288" s="36"/>
      <c r="HMY288" s="36"/>
      <c r="HMZ288" s="36"/>
      <c r="HNA288" s="36"/>
      <c r="HNB288" s="36"/>
      <c r="HNC288" s="36"/>
      <c r="HND288" s="36"/>
      <c r="HNE288" s="36"/>
      <c r="HNF288" s="36"/>
      <c r="HNG288" s="36"/>
      <c r="HNH288" s="36"/>
      <c r="HNI288" s="36"/>
      <c r="HNJ288" s="36"/>
      <c r="HNK288" s="36"/>
      <c r="HNL288" s="36"/>
      <c r="HNM288" s="36"/>
      <c r="HNN288" s="36"/>
      <c r="HNO288" s="36"/>
      <c r="HNP288" s="36"/>
      <c r="HNQ288" s="36"/>
      <c r="HNR288" s="36"/>
      <c r="HNS288" s="36"/>
      <c r="HNT288" s="36"/>
      <c r="HNU288" s="36"/>
      <c r="HNV288" s="36"/>
      <c r="HNW288" s="36"/>
      <c r="HNX288" s="36"/>
      <c r="HNY288" s="36"/>
      <c r="HNZ288" s="36"/>
      <c r="HOA288" s="36"/>
      <c r="HOB288" s="36"/>
      <c r="HOC288" s="36"/>
      <c r="HOD288" s="36"/>
      <c r="HOE288" s="36"/>
      <c r="HOF288" s="36"/>
      <c r="HOG288" s="36"/>
      <c r="HOH288" s="36"/>
      <c r="HOI288" s="36"/>
      <c r="HOJ288" s="36"/>
      <c r="HOK288" s="36"/>
      <c r="HOL288" s="36"/>
      <c r="HOM288" s="36"/>
      <c r="HON288" s="36"/>
      <c r="HOO288" s="36"/>
      <c r="HOP288" s="36"/>
      <c r="HOQ288" s="36"/>
      <c r="HOR288" s="36"/>
      <c r="HOS288" s="36"/>
      <c r="HOT288" s="36"/>
      <c r="HOU288" s="36"/>
      <c r="HOV288" s="36"/>
      <c r="HOW288" s="36"/>
      <c r="HOX288" s="36"/>
      <c r="HOY288" s="36"/>
      <c r="HOZ288" s="36"/>
      <c r="HPA288" s="36"/>
      <c r="HPB288" s="36"/>
      <c r="HPC288" s="36"/>
      <c r="HPD288" s="36"/>
      <c r="HPE288" s="36"/>
      <c r="HPF288" s="36"/>
      <c r="HPG288" s="36"/>
      <c r="HPH288" s="36"/>
      <c r="HPI288" s="36"/>
      <c r="HPJ288" s="36"/>
      <c r="HPK288" s="36"/>
      <c r="HPL288" s="36"/>
      <c r="HPM288" s="36"/>
      <c r="HPN288" s="36"/>
      <c r="HPO288" s="36"/>
      <c r="HPP288" s="36"/>
      <c r="HPQ288" s="36"/>
      <c r="HPR288" s="36"/>
      <c r="HPS288" s="36"/>
      <c r="HPT288" s="36"/>
      <c r="HPU288" s="36"/>
      <c r="HPV288" s="36"/>
      <c r="HPW288" s="36"/>
      <c r="HPX288" s="36"/>
      <c r="HPY288" s="36"/>
      <c r="HPZ288" s="36"/>
      <c r="HQA288" s="36"/>
      <c r="HQB288" s="36"/>
      <c r="HQC288" s="36"/>
      <c r="HQD288" s="36"/>
      <c r="HQE288" s="36"/>
      <c r="HQF288" s="36"/>
      <c r="HQG288" s="36"/>
      <c r="HQH288" s="36"/>
      <c r="HQI288" s="36"/>
      <c r="HQJ288" s="36"/>
      <c r="HQK288" s="36"/>
      <c r="HQL288" s="36"/>
      <c r="HQM288" s="36"/>
      <c r="HQN288" s="36"/>
      <c r="HQO288" s="36"/>
      <c r="HQP288" s="36"/>
      <c r="HQQ288" s="36"/>
      <c r="HQR288" s="36"/>
      <c r="HQS288" s="36"/>
      <c r="HQT288" s="36"/>
      <c r="HQU288" s="36"/>
      <c r="HQV288" s="36"/>
      <c r="HQW288" s="36"/>
      <c r="HQX288" s="36"/>
      <c r="HQY288" s="36"/>
      <c r="HQZ288" s="36"/>
      <c r="HRA288" s="36"/>
      <c r="HRB288" s="36"/>
      <c r="HRC288" s="36"/>
      <c r="HRD288" s="36"/>
      <c r="HRE288" s="36"/>
      <c r="HRF288" s="36"/>
      <c r="HRG288" s="36"/>
      <c r="HRH288" s="36"/>
      <c r="HRI288" s="36"/>
      <c r="HRJ288" s="36"/>
      <c r="HRK288" s="36"/>
      <c r="HRL288" s="36"/>
      <c r="HRM288" s="36"/>
      <c r="HRN288" s="36"/>
      <c r="HRO288" s="36"/>
      <c r="HRP288" s="36"/>
      <c r="HRQ288" s="36"/>
      <c r="HRR288" s="36"/>
      <c r="HRS288" s="36"/>
      <c r="HRT288" s="36"/>
      <c r="HRU288" s="36"/>
      <c r="HRV288" s="36"/>
      <c r="HRW288" s="36"/>
      <c r="HRX288" s="36"/>
      <c r="HRY288" s="36"/>
      <c r="HRZ288" s="36"/>
      <c r="HSA288" s="36"/>
      <c r="HSB288" s="36"/>
      <c r="HSC288" s="36"/>
      <c r="HSD288" s="36"/>
      <c r="HSE288" s="36"/>
      <c r="HSF288" s="36"/>
      <c r="HSG288" s="36"/>
      <c r="HSH288" s="36"/>
      <c r="HSI288" s="36"/>
      <c r="HSJ288" s="36"/>
      <c r="HSK288" s="36"/>
      <c r="HSL288" s="36"/>
      <c r="HSM288" s="36"/>
      <c r="HSN288" s="36"/>
      <c r="HSO288" s="36"/>
      <c r="HSP288" s="36"/>
      <c r="HSQ288" s="36"/>
      <c r="HSR288" s="36"/>
      <c r="HSS288" s="36"/>
      <c r="HST288" s="36"/>
      <c r="HSU288" s="36"/>
      <c r="HSV288" s="36"/>
      <c r="HSW288" s="36"/>
      <c r="HSX288" s="36"/>
      <c r="HSY288" s="36"/>
      <c r="HSZ288" s="36"/>
      <c r="HTA288" s="36"/>
      <c r="HTB288" s="36"/>
      <c r="HTC288" s="36"/>
      <c r="HTD288" s="36"/>
      <c r="HTE288" s="36"/>
      <c r="HTF288" s="36"/>
      <c r="HTG288" s="36"/>
      <c r="HTH288" s="36"/>
      <c r="HTI288" s="36"/>
      <c r="HTJ288" s="36"/>
      <c r="HTK288" s="36"/>
      <c r="HTL288" s="36"/>
      <c r="HTM288" s="36"/>
      <c r="HTN288" s="36"/>
      <c r="HTO288" s="36"/>
      <c r="HTP288" s="36"/>
      <c r="HTQ288" s="36"/>
      <c r="HTR288" s="36"/>
      <c r="HTS288" s="36"/>
      <c r="HTT288" s="36"/>
      <c r="HTU288" s="36"/>
      <c r="HTV288" s="36"/>
      <c r="HTW288" s="36"/>
      <c r="HTX288" s="36"/>
      <c r="HTY288" s="36"/>
      <c r="HTZ288" s="36"/>
      <c r="HUA288" s="36"/>
      <c r="HUB288" s="36"/>
      <c r="HUC288" s="36"/>
      <c r="HUD288" s="36"/>
      <c r="HUE288" s="36"/>
      <c r="HUF288" s="36"/>
      <c r="HUG288" s="36"/>
      <c r="HUH288" s="36"/>
      <c r="HUI288" s="36"/>
      <c r="HUJ288" s="36"/>
      <c r="HUK288" s="36"/>
      <c r="HUL288" s="36"/>
      <c r="HUM288" s="36"/>
      <c r="HUN288" s="36"/>
      <c r="HUO288" s="36"/>
      <c r="HUP288" s="36"/>
      <c r="HUQ288" s="36"/>
      <c r="HUR288" s="36"/>
      <c r="HUS288" s="36"/>
      <c r="HUT288" s="36"/>
      <c r="HUU288" s="36"/>
      <c r="HUV288" s="36"/>
      <c r="HUW288" s="36"/>
      <c r="HUX288" s="36"/>
      <c r="HUY288" s="36"/>
      <c r="HUZ288" s="36"/>
      <c r="HVA288" s="36"/>
      <c r="HVB288" s="36"/>
      <c r="HVC288" s="36"/>
      <c r="HVD288" s="36"/>
      <c r="HVE288" s="36"/>
      <c r="HVF288" s="36"/>
      <c r="HVG288" s="36"/>
      <c r="HVH288" s="36"/>
      <c r="HVI288" s="36"/>
      <c r="HVJ288" s="36"/>
      <c r="HVK288" s="36"/>
      <c r="HVL288" s="36"/>
      <c r="HVM288" s="36"/>
      <c r="HVN288" s="36"/>
      <c r="HVO288" s="36"/>
      <c r="HVP288" s="36"/>
      <c r="HVQ288" s="36"/>
      <c r="HVR288" s="36"/>
      <c r="HVS288" s="36"/>
      <c r="HVT288" s="36"/>
      <c r="HVU288" s="36"/>
      <c r="HVV288" s="36"/>
      <c r="HVW288" s="36"/>
      <c r="HVX288" s="36"/>
      <c r="HVY288" s="36"/>
      <c r="HVZ288" s="36"/>
      <c r="HWA288" s="36"/>
      <c r="HWB288" s="36"/>
      <c r="HWC288" s="36"/>
      <c r="HWD288" s="36"/>
      <c r="HWE288" s="36"/>
      <c r="HWF288" s="36"/>
      <c r="HWG288" s="36"/>
      <c r="HWH288" s="36"/>
      <c r="HWI288" s="36"/>
      <c r="HWJ288" s="36"/>
      <c r="HWK288" s="36"/>
      <c r="HWL288" s="36"/>
      <c r="HWM288" s="36"/>
      <c r="HWN288" s="36"/>
      <c r="HWO288" s="36"/>
      <c r="HWP288" s="36"/>
      <c r="HWQ288" s="36"/>
      <c r="HWR288" s="36"/>
      <c r="HWS288" s="36"/>
      <c r="HWT288" s="36"/>
      <c r="HWU288" s="36"/>
      <c r="HWV288" s="36"/>
      <c r="HWW288" s="36"/>
      <c r="HWX288" s="36"/>
      <c r="HWY288" s="36"/>
      <c r="HWZ288" s="36"/>
      <c r="HXA288" s="36"/>
      <c r="HXB288" s="36"/>
      <c r="HXC288" s="36"/>
      <c r="HXD288" s="36"/>
      <c r="HXE288" s="36"/>
      <c r="HXF288" s="36"/>
      <c r="HXG288" s="36"/>
      <c r="HXH288" s="36"/>
      <c r="HXI288" s="36"/>
      <c r="HXJ288" s="36"/>
      <c r="HXK288" s="36"/>
      <c r="HXL288" s="36"/>
      <c r="HXM288" s="36"/>
      <c r="HXN288" s="36"/>
      <c r="HXO288" s="36"/>
      <c r="HXP288" s="36"/>
      <c r="HXQ288" s="36"/>
      <c r="HXR288" s="36"/>
      <c r="HXS288" s="36"/>
      <c r="HXT288" s="36"/>
      <c r="HXU288" s="36"/>
      <c r="HXV288" s="36"/>
      <c r="HXW288" s="36"/>
      <c r="HXX288" s="36"/>
      <c r="HXY288" s="36"/>
      <c r="HXZ288" s="36"/>
      <c r="HYA288" s="36"/>
      <c r="HYB288" s="36"/>
      <c r="HYC288" s="36"/>
      <c r="HYD288" s="36"/>
      <c r="HYE288" s="36"/>
      <c r="HYF288" s="36"/>
      <c r="HYG288" s="36"/>
      <c r="HYH288" s="36"/>
      <c r="HYI288" s="36"/>
      <c r="HYJ288" s="36"/>
      <c r="HYK288" s="36"/>
      <c r="HYL288" s="36"/>
      <c r="HYM288" s="36"/>
      <c r="HYN288" s="36"/>
      <c r="HYO288" s="36"/>
      <c r="HYP288" s="36"/>
      <c r="HYQ288" s="36"/>
      <c r="HYR288" s="36"/>
      <c r="HYS288" s="36"/>
      <c r="HYT288" s="36"/>
      <c r="HYU288" s="36"/>
      <c r="HYV288" s="36"/>
      <c r="HYW288" s="36"/>
      <c r="HYX288" s="36"/>
      <c r="HYY288" s="36"/>
      <c r="HYZ288" s="36"/>
      <c r="HZA288" s="36"/>
      <c r="HZB288" s="36"/>
      <c r="HZC288" s="36"/>
      <c r="HZD288" s="36"/>
      <c r="HZE288" s="36"/>
      <c r="HZF288" s="36"/>
      <c r="HZG288" s="36"/>
      <c r="HZH288" s="36"/>
      <c r="HZI288" s="36"/>
      <c r="HZJ288" s="36"/>
      <c r="HZK288" s="36"/>
      <c r="HZL288" s="36"/>
      <c r="HZM288" s="36"/>
      <c r="HZN288" s="36"/>
      <c r="HZO288" s="36"/>
      <c r="HZP288" s="36"/>
      <c r="HZQ288" s="36"/>
      <c r="HZR288" s="36"/>
      <c r="HZS288" s="36"/>
      <c r="HZT288" s="36"/>
      <c r="HZU288" s="36"/>
      <c r="HZV288" s="36"/>
      <c r="HZW288" s="36"/>
      <c r="HZX288" s="36"/>
      <c r="HZY288" s="36"/>
      <c r="HZZ288" s="36"/>
      <c r="IAA288" s="36"/>
      <c r="IAB288" s="36"/>
      <c r="IAC288" s="36"/>
      <c r="IAD288" s="36"/>
      <c r="IAE288" s="36"/>
      <c r="IAF288" s="36"/>
      <c r="IAG288" s="36"/>
      <c r="IAH288" s="36"/>
      <c r="IAI288" s="36"/>
      <c r="IAJ288" s="36"/>
      <c r="IAK288" s="36"/>
      <c r="IAL288" s="36"/>
      <c r="IAM288" s="36"/>
      <c r="IAN288" s="36"/>
      <c r="IAO288" s="36"/>
      <c r="IAP288" s="36"/>
      <c r="IAQ288" s="36"/>
      <c r="IAR288" s="36"/>
      <c r="IAS288" s="36"/>
      <c r="IAT288" s="36"/>
      <c r="IAU288" s="36"/>
      <c r="IAV288" s="36"/>
      <c r="IAW288" s="36"/>
      <c r="IAX288" s="36"/>
      <c r="IAY288" s="36"/>
      <c r="IAZ288" s="36"/>
      <c r="IBA288" s="36"/>
      <c r="IBB288" s="36"/>
      <c r="IBC288" s="36"/>
      <c r="IBD288" s="36"/>
      <c r="IBE288" s="36"/>
      <c r="IBF288" s="36"/>
      <c r="IBG288" s="36"/>
      <c r="IBH288" s="36"/>
      <c r="IBI288" s="36"/>
      <c r="IBJ288" s="36"/>
      <c r="IBK288" s="36"/>
      <c r="IBL288" s="36"/>
      <c r="IBM288" s="36"/>
      <c r="IBN288" s="36"/>
      <c r="IBO288" s="36"/>
      <c r="IBP288" s="36"/>
      <c r="IBQ288" s="36"/>
      <c r="IBR288" s="36"/>
      <c r="IBS288" s="36"/>
      <c r="IBT288" s="36"/>
      <c r="IBU288" s="36"/>
      <c r="IBV288" s="36"/>
      <c r="IBW288" s="36"/>
      <c r="IBX288" s="36"/>
      <c r="IBY288" s="36"/>
      <c r="IBZ288" s="36"/>
      <c r="ICA288" s="36"/>
      <c r="ICB288" s="36"/>
      <c r="ICC288" s="36"/>
      <c r="ICD288" s="36"/>
      <c r="ICE288" s="36"/>
      <c r="ICF288" s="36"/>
      <c r="ICG288" s="36"/>
      <c r="ICH288" s="36"/>
      <c r="ICI288" s="36"/>
      <c r="ICJ288" s="36"/>
      <c r="ICK288" s="36"/>
      <c r="ICL288" s="36"/>
      <c r="ICM288" s="36"/>
      <c r="ICN288" s="36"/>
      <c r="ICO288" s="36"/>
      <c r="ICP288" s="36"/>
      <c r="ICQ288" s="36"/>
      <c r="ICR288" s="36"/>
      <c r="ICS288" s="36"/>
      <c r="ICT288" s="36"/>
      <c r="ICU288" s="36"/>
      <c r="ICV288" s="36"/>
      <c r="ICW288" s="36"/>
      <c r="ICX288" s="36"/>
      <c r="ICY288" s="36"/>
      <c r="ICZ288" s="36"/>
      <c r="IDA288" s="36"/>
      <c r="IDB288" s="36"/>
      <c r="IDC288" s="36"/>
      <c r="IDD288" s="36"/>
      <c r="IDE288" s="36"/>
      <c r="IDF288" s="36"/>
      <c r="IDG288" s="36"/>
      <c r="IDH288" s="36"/>
      <c r="IDI288" s="36"/>
      <c r="IDJ288" s="36"/>
      <c r="IDK288" s="36"/>
      <c r="IDL288" s="36"/>
      <c r="IDM288" s="36"/>
      <c r="IDN288" s="36"/>
      <c r="IDO288" s="36"/>
      <c r="IDP288" s="36"/>
      <c r="IDQ288" s="36"/>
      <c r="IDR288" s="36"/>
      <c r="IDS288" s="36"/>
      <c r="IDT288" s="36"/>
      <c r="IDU288" s="36"/>
      <c r="IDV288" s="36"/>
      <c r="IDW288" s="36"/>
      <c r="IDX288" s="36"/>
      <c r="IDY288" s="36"/>
      <c r="IDZ288" s="36"/>
      <c r="IEA288" s="36"/>
      <c r="IEB288" s="36"/>
      <c r="IEC288" s="36"/>
      <c r="IED288" s="36"/>
      <c r="IEE288" s="36"/>
      <c r="IEF288" s="36"/>
      <c r="IEG288" s="36"/>
      <c r="IEH288" s="36"/>
      <c r="IEI288" s="36"/>
      <c r="IEJ288" s="36"/>
      <c r="IEK288" s="36"/>
      <c r="IEL288" s="36"/>
      <c r="IEM288" s="36"/>
      <c r="IEN288" s="36"/>
      <c r="IEO288" s="36"/>
      <c r="IEP288" s="36"/>
      <c r="IEQ288" s="36"/>
      <c r="IER288" s="36"/>
      <c r="IES288" s="36"/>
      <c r="IET288" s="36"/>
      <c r="IEU288" s="36"/>
      <c r="IEV288" s="36"/>
      <c r="IEW288" s="36"/>
      <c r="IEX288" s="36"/>
      <c r="IEY288" s="36"/>
      <c r="IEZ288" s="36"/>
      <c r="IFA288" s="36"/>
      <c r="IFB288" s="36"/>
      <c r="IFC288" s="36"/>
      <c r="IFD288" s="36"/>
      <c r="IFE288" s="36"/>
      <c r="IFF288" s="36"/>
      <c r="IFG288" s="36"/>
      <c r="IFH288" s="36"/>
      <c r="IFI288" s="36"/>
      <c r="IFJ288" s="36"/>
      <c r="IFK288" s="36"/>
      <c r="IFL288" s="36"/>
      <c r="IFM288" s="36"/>
      <c r="IFN288" s="36"/>
      <c r="IFO288" s="36"/>
      <c r="IFP288" s="36"/>
      <c r="IFQ288" s="36"/>
      <c r="IFR288" s="36"/>
      <c r="IFS288" s="36"/>
      <c r="IFT288" s="36"/>
      <c r="IFU288" s="36"/>
      <c r="IFV288" s="36"/>
      <c r="IFW288" s="36"/>
      <c r="IFX288" s="36"/>
      <c r="IFY288" s="36"/>
      <c r="IFZ288" s="36"/>
      <c r="IGA288" s="36"/>
      <c r="IGB288" s="36"/>
      <c r="IGC288" s="36"/>
      <c r="IGD288" s="36"/>
      <c r="IGE288" s="36"/>
      <c r="IGF288" s="36"/>
      <c r="IGG288" s="36"/>
      <c r="IGH288" s="36"/>
      <c r="IGI288" s="36"/>
      <c r="IGJ288" s="36"/>
      <c r="IGK288" s="36"/>
      <c r="IGL288" s="36"/>
      <c r="IGM288" s="36"/>
      <c r="IGN288" s="36"/>
      <c r="IGO288" s="36"/>
      <c r="IGP288" s="36"/>
      <c r="IGQ288" s="36"/>
      <c r="IGR288" s="36"/>
      <c r="IGS288" s="36"/>
      <c r="IGT288" s="36"/>
      <c r="IGU288" s="36"/>
      <c r="IGV288" s="36"/>
      <c r="IGW288" s="36"/>
      <c r="IGX288" s="36"/>
      <c r="IGY288" s="36"/>
      <c r="IGZ288" s="36"/>
      <c r="IHA288" s="36"/>
      <c r="IHB288" s="36"/>
      <c r="IHC288" s="36"/>
      <c r="IHD288" s="36"/>
      <c r="IHE288" s="36"/>
      <c r="IHF288" s="36"/>
      <c r="IHG288" s="36"/>
      <c r="IHH288" s="36"/>
      <c r="IHI288" s="36"/>
      <c r="IHJ288" s="36"/>
      <c r="IHK288" s="36"/>
      <c r="IHL288" s="36"/>
      <c r="IHM288" s="36"/>
      <c r="IHN288" s="36"/>
      <c r="IHO288" s="36"/>
      <c r="IHP288" s="36"/>
      <c r="IHQ288" s="36"/>
      <c r="IHR288" s="36"/>
      <c r="IHS288" s="36"/>
      <c r="IHT288" s="36"/>
      <c r="IHU288" s="36"/>
      <c r="IHV288" s="36"/>
      <c r="IHW288" s="36"/>
      <c r="IHX288" s="36"/>
      <c r="IHY288" s="36"/>
      <c r="IHZ288" s="36"/>
      <c r="IIA288" s="36"/>
      <c r="IIB288" s="36"/>
      <c r="IIC288" s="36"/>
      <c r="IID288" s="36"/>
      <c r="IIE288" s="36"/>
      <c r="IIF288" s="36"/>
      <c r="IIG288" s="36"/>
      <c r="IIH288" s="36"/>
      <c r="III288" s="36"/>
      <c r="IIJ288" s="36"/>
      <c r="IIK288" s="36"/>
      <c r="IIL288" s="36"/>
      <c r="IIM288" s="36"/>
      <c r="IIN288" s="36"/>
      <c r="IIO288" s="36"/>
      <c r="IIP288" s="36"/>
      <c r="IIQ288" s="36"/>
      <c r="IIR288" s="36"/>
      <c r="IIS288" s="36"/>
      <c r="IIT288" s="36"/>
      <c r="IIU288" s="36"/>
      <c r="IIV288" s="36"/>
      <c r="IIW288" s="36"/>
      <c r="IIX288" s="36"/>
      <c r="IIY288" s="36"/>
      <c r="IIZ288" s="36"/>
      <c r="IJA288" s="36"/>
      <c r="IJB288" s="36"/>
      <c r="IJC288" s="36"/>
      <c r="IJD288" s="36"/>
      <c r="IJE288" s="36"/>
      <c r="IJF288" s="36"/>
      <c r="IJG288" s="36"/>
      <c r="IJH288" s="36"/>
      <c r="IJI288" s="36"/>
      <c r="IJJ288" s="36"/>
      <c r="IJK288" s="36"/>
      <c r="IJL288" s="36"/>
      <c r="IJM288" s="36"/>
      <c r="IJN288" s="36"/>
      <c r="IJO288" s="36"/>
      <c r="IJP288" s="36"/>
      <c r="IJQ288" s="36"/>
      <c r="IJR288" s="36"/>
      <c r="IJS288" s="36"/>
      <c r="IJT288" s="36"/>
      <c r="IJU288" s="36"/>
      <c r="IJV288" s="36"/>
      <c r="IJW288" s="36"/>
      <c r="IJX288" s="36"/>
      <c r="IJY288" s="36"/>
      <c r="IJZ288" s="36"/>
      <c r="IKA288" s="36"/>
      <c r="IKB288" s="36"/>
      <c r="IKC288" s="36"/>
      <c r="IKD288" s="36"/>
      <c r="IKE288" s="36"/>
      <c r="IKF288" s="36"/>
      <c r="IKG288" s="36"/>
      <c r="IKH288" s="36"/>
      <c r="IKI288" s="36"/>
      <c r="IKJ288" s="36"/>
      <c r="IKK288" s="36"/>
      <c r="IKL288" s="36"/>
      <c r="IKM288" s="36"/>
      <c r="IKN288" s="36"/>
      <c r="IKO288" s="36"/>
      <c r="IKP288" s="36"/>
      <c r="IKQ288" s="36"/>
      <c r="IKR288" s="36"/>
      <c r="IKS288" s="36"/>
      <c r="IKT288" s="36"/>
      <c r="IKU288" s="36"/>
      <c r="IKV288" s="36"/>
      <c r="IKW288" s="36"/>
      <c r="IKX288" s="36"/>
      <c r="IKY288" s="36"/>
      <c r="IKZ288" s="36"/>
      <c r="ILA288" s="36"/>
      <c r="ILB288" s="36"/>
      <c r="ILC288" s="36"/>
      <c r="ILD288" s="36"/>
      <c r="ILE288" s="36"/>
      <c r="ILF288" s="36"/>
      <c r="ILG288" s="36"/>
      <c r="ILH288" s="36"/>
      <c r="ILI288" s="36"/>
      <c r="ILJ288" s="36"/>
      <c r="ILK288" s="36"/>
      <c r="ILL288" s="36"/>
      <c r="ILM288" s="36"/>
      <c r="ILN288" s="36"/>
      <c r="ILO288" s="36"/>
      <c r="ILP288" s="36"/>
      <c r="ILQ288" s="36"/>
      <c r="ILR288" s="36"/>
      <c r="ILS288" s="36"/>
      <c r="ILT288" s="36"/>
      <c r="ILU288" s="36"/>
      <c r="ILV288" s="36"/>
      <c r="ILW288" s="36"/>
      <c r="ILX288" s="36"/>
      <c r="ILY288" s="36"/>
      <c r="ILZ288" s="36"/>
      <c r="IMA288" s="36"/>
      <c r="IMB288" s="36"/>
      <c r="IMC288" s="36"/>
      <c r="IMD288" s="36"/>
      <c r="IME288" s="36"/>
      <c r="IMF288" s="36"/>
      <c r="IMG288" s="36"/>
      <c r="IMH288" s="36"/>
      <c r="IMI288" s="36"/>
      <c r="IMJ288" s="36"/>
      <c r="IMK288" s="36"/>
      <c r="IML288" s="36"/>
      <c r="IMM288" s="36"/>
      <c r="IMN288" s="36"/>
      <c r="IMO288" s="36"/>
      <c r="IMP288" s="36"/>
      <c r="IMQ288" s="36"/>
      <c r="IMR288" s="36"/>
      <c r="IMS288" s="36"/>
      <c r="IMT288" s="36"/>
      <c r="IMU288" s="36"/>
      <c r="IMV288" s="36"/>
      <c r="IMW288" s="36"/>
      <c r="IMX288" s="36"/>
      <c r="IMY288" s="36"/>
      <c r="IMZ288" s="36"/>
      <c r="INA288" s="36"/>
      <c r="INB288" s="36"/>
      <c r="INC288" s="36"/>
      <c r="IND288" s="36"/>
      <c r="INE288" s="36"/>
      <c r="INF288" s="36"/>
      <c r="ING288" s="36"/>
      <c r="INH288" s="36"/>
      <c r="INI288" s="36"/>
      <c r="INJ288" s="36"/>
      <c r="INK288" s="36"/>
      <c r="INL288" s="36"/>
      <c r="INM288" s="36"/>
      <c r="INN288" s="36"/>
      <c r="INO288" s="36"/>
      <c r="INP288" s="36"/>
      <c r="INQ288" s="36"/>
      <c r="INR288" s="36"/>
      <c r="INS288" s="36"/>
      <c r="INT288" s="36"/>
      <c r="INU288" s="36"/>
      <c r="INV288" s="36"/>
      <c r="INW288" s="36"/>
      <c r="INX288" s="36"/>
      <c r="INY288" s="36"/>
      <c r="INZ288" s="36"/>
      <c r="IOA288" s="36"/>
      <c r="IOB288" s="36"/>
      <c r="IOC288" s="36"/>
      <c r="IOD288" s="36"/>
      <c r="IOE288" s="36"/>
      <c r="IOF288" s="36"/>
      <c r="IOG288" s="36"/>
      <c r="IOH288" s="36"/>
      <c r="IOI288" s="36"/>
      <c r="IOJ288" s="36"/>
      <c r="IOK288" s="36"/>
      <c r="IOL288" s="36"/>
      <c r="IOM288" s="36"/>
      <c r="ION288" s="36"/>
      <c r="IOO288" s="36"/>
      <c r="IOP288" s="36"/>
      <c r="IOQ288" s="36"/>
      <c r="IOR288" s="36"/>
      <c r="IOS288" s="36"/>
      <c r="IOT288" s="36"/>
      <c r="IOU288" s="36"/>
      <c r="IOV288" s="36"/>
      <c r="IOW288" s="36"/>
      <c r="IOX288" s="36"/>
      <c r="IOY288" s="36"/>
      <c r="IOZ288" s="36"/>
      <c r="IPA288" s="36"/>
      <c r="IPB288" s="36"/>
      <c r="IPC288" s="36"/>
      <c r="IPD288" s="36"/>
      <c r="IPE288" s="36"/>
      <c r="IPF288" s="36"/>
      <c r="IPG288" s="36"/>
      <c r="IPH288" s="36"/>
      <c r="IPI288" s="36"/>
      <c r="IPJ288" s="36"/>
      <c r="IPK288" s="36"/>
      <c r="IPL288" s="36"/>
      <c r="IPM288" s="36"/>
      <c r="IPN288" s="36"/>
      <c r="IPO288" s="36"/>
      <c r="IPP288" s="36"/>
      <c r="IPQ288" s="36"/>
      <c r="IPR288" s="36"/>
      <c r="IPS288" s="36"/>
      <c r="IPT288" s="36"/>
      <c r="IPU288" s="36"/>
      <c r="IPV288" s="36"/>
      <c r="IPW288" s="36"/>
      <c r="IPX288" s="36"/>
      <c r="IPY288" s="36"/>
      <c r="IPZ288" s="36"/>
      <c r="IQA288" s="36"/>
      <c r="IQB288" s="36"/>
      <c r="IQC288" s="36"/>
      <c r="IQD288" s="36"/>
      <c r="IQE288" s="36"/>
      <c r="IQF288" s="36"/>
      <c r="IQG288" s="36"/>
      <c r="IQH288" s="36"/>
      <c r="IQI288" s="36"/>
      <c r="IQJ288" s="36"/>
      <c r="IQK288" s="36"/>
      <c r="IQL288" s="36"/>
      <c r="IQM288" s="36"/>
      <c r="IQN288" s="36"/>
      <c r="IQO288" s="36"/>
      <c r="IQP288" s="36"/>
      <c r="IQQ288" s="36"/>
      <c r="IQR288" s="36"/>
      <c r="IQS288" s="36"/>
      <c r="IQT288" s="36"/>
      <c r="IQU288" s="36"/>
      <c r="IQV288" s="36"/>
      <c r="IQW288" s="36"/>
      <c r="IQX288" s="36"/>
      <c r="IQY288" s="36"/>
      <c r="IQZ288" s="36"/>
      <c r="IRA288" s="36"/>
      <c r="IRB288" s="36"/>
      <c r="IRC288" s="36"/>
      <c r="IRD288" s="36"/>
      <c r="IRE288" s="36"/>
      <c r="IRF288" s="36"/>
      <c r="IRG288" s="36"/>
      <c r="IRH288" s="36"/>
      <c r="IRI288" s="36"/>
      <c r="IRJ288" s="36"/>
      <c r="IRK288" s="36"/>
      <c r="IRL288" s="36"/>
      <c r="IRM288" s="36"/>
      <c r="IRN288" s="36"/>
      <c r="IRO288" s="36"/>
      <c r="IRP288" s="36"/>
      <c r="IRQ288" s="36"/>
      <c r="IRR288" s="36"/>
      <c r="IRS288" s="36"/>
      <c r="IRT288" s="36"/>
      <c r="IRU288" s="36"/>
      <c r="IRV288" s="36"/>
      <c r="IRW288" s="36"/>
      <c r="IRX288" s="36"/>
      <c r="IRY288" s="36"/>
      <c r="IRZ288" s="36"/>
      <c r="ISA288" s="36"/>
      <c r="ISB288" s="36"/>
      <c r="ISC288" s="36"/>
      <c r="ISD288" s="36"/>
      <c r="ISE288" s="36"/>
      <c r="ISF288" s="36"/>
      <c r="ISG288" s="36"/>
      <c r="ISH288" s="36"/>
      <c r="ISI288" s="36"/>
      <c r="ISJ288" s="36"/>
      <c r="ISK288" s="36"/>
      <c r="ISL288" s="36"/>
      <c r="ISM288" s="36"/>
      <c r="ISN288" s="36"/>
      <c r="ISO288" s="36"/>
      <c r="ISP288" s="36"/>
      <c r="ISQ288" s="36"/>
      <c r="ISR288" s="36"/>
      <c r="ISS288" s="36"/>
      <c r="IST288" s="36"/>
      <c r="ISU288" s="36"/>
      <c r="ISV288" s="36"/>
      <c r="ISW288" s="36"/>
      <c r="ISX288" s="36"/>
      <c r="ISY288" s="36"/>
      <c r="ISZ288" s="36"/>
      <c r="ITA288" s="36"/>
      <c r="ITB288" s="36"/>
      <c r="ITC288" s="36"/>
      <c r="ITD288" s="36"/>
      <c r="ITE288" s="36"/>
      <c r="ITF288" s="36"/>
      <c r="ITG288" s="36"/>
      <c r="ITH288" s="36"/>
      <c r="ITI288" s="36"/>
      <c r="ITJ288" s="36"/>
      <c r="ITK288" s="36"/>
      <c r="ITL288" s="36"/>
      <c r="ITM288" s="36"/>
      <c r="ITN288" s="36"/>
      <c r="ITO288" s="36"/>
      <c r="ITP288" s="36"/>
      <c r="ITQ288" s="36"/>
      <c r="ITR288" s="36"/>
      <c r="ITS288" s="36"/>
      <c r="ITT288" s="36"/>
      <c r="ITU288" s="36"/>
      <c r="ITV288" s="36"/>
      <c r="ITW288" s="36"/>
      <c r="ITX288" s="36"/>
      <c r="ITY288" s="36"/>
      <c r="ITZ288" s="36"/>
      <c r="IUA288" s="36"/>
      <c r="IUB288" s="36"/>
      <c r="IUC288" s="36"/>
      <c r="IUD288" s="36"/>
      <c r="IUE288" s="36"/>
      <c r="IUF288" s="36"/>
      <c r="IUG288" s="36"/>
      <c r="IUH288" s="36"/>
      <c r="IUI288" s="36"/>
      <c r="IUJ288" s="36"/>
      <c r="IUK288" s="36"/>
      <c r="IUL288" s="36"/>
      <c r="IUM288" s="36"/>
      <c r="IUN288" s="36"/>
      <c r="IUO288" s="36"/>
      <c r="IUP288" s="36"/>
      <c r="IUQ288" s="36"/>
      <c r="IUR288" s="36"/>
      <c r="IUS288" s="36"/>
      <c r="IUT288" s="36"/>
      <c r="IUU288" s="36"/>
      <c r="IUV288" s="36"/>
      <c r="IUW288" s="36"/>
      <c r="IUX288" s="36"/>
      <c r="IUY288" s="36"/>
      <c r="IUZ288" s="36"/>
      <c r="IVA288" s="36"/>
      <c r="IVB288" s="36"/>
      <c r="IVC288" s="36"/>
      <c r="IVD288" s="36"/>
      <c r="IVE288" s="36"/>
      <c r="IVF288" s="36"/>
      <c r="IVG288" s="36"/>
      <c r="IVH288" s="36"/>
      <c r="IVI288" s="36"/>
      <c r="IVJ288" s="36"/>
      <c r="IVK288" s="36"/>
      <c r="IVL288" s="36"/>
      <c r="IVM288" s="36"/>
      <c r="IVN288" s="36"/>
      <c r="IVO288" s="36"/>
      <c r="IVP288" s="36"/>
      <c r="IVQ288" s="36"/>
      <c r="IVR288" s="36"/>
      <c r="IVS288" s="36"/>
      <c r="IVT288" s="36"/>
      <c r="IVU288" s="36"/>
      <c r="IVV288" s="36"/>
      <c r="IVW288" s="36"/>
      <c r="IVX288" s="36"/>
      <c r="IVY288" s="36"/>
      <c r="IVZ288" s="36"/>
      <c r="IWA288" s="36"/>
      <c r="IWB288" s="36"/>
      <c r="IWC288" s="36"/>
      <c r="IWD288" s="36"/>
      <c r="IWE288" s="36"/>
      <c r="IWF288" s="36"/>
      <c r="IWG288" s="36"/>
      <c r="IWH288" s="36"/>
      <c r="IWI288" s="36"/>
      <c r="IWJ288" s="36"/>
      <c r="IWK288" s="36"/>
      <c r="IWL288" s="36"/>
      <c r="IWM288" s="36"/>
      <c r="IWN288" s="36"/>
      <c r="IWO288" s="36"/>
      <c r="IWP288" s="36"/>
      <c r="IWQ288" s="36"/>
      <c r="IWR288" s="36"/>
      <c r="IWS288" s="36"/>
      <c r="IWT288" s="36"/>
      <c r="IWU288" s="36"/>
      <c r="IWV288" s="36"/>
      <c r="IWW288" s="36"/>
      <c r="IWX288" s="36"/>
      <c r="IWY288" s="36"/>
      <c r="IWZ288" s="36"/>
      <c r="IXA288" s="36"/>
      <c r="IXB288" s="36"/>
      <c r="IXC288" s="36"/>
      <c r="IXD288" s="36"/>
      <c r="IXE288" s="36"/>
      <c r="IXF288" s="36"/>
      <c r="IXG288" s="36"/>
      <c r="IXH288" s="36"/>
      <c r="IXI288" s="36"/>
      <c r="IXJ288" s="36"/>
      <c r="IXK288" s="36"/>
      <c r="IXL288" s="36"/>
      <c r="IXM288" s="36"/>
      <c r="IXN288" s="36"/>
      <c r="IXO288" s="36"/>
      <c r="IXP288" s="36"/>
      <c r="IXQ288" s="36"/>
      <c r="IXR288" s="36"/>
      <c r="IXS288" s="36"/>
      <c r="IXT288" s="36"/>
      <c r="IXU288" s="36"/>
      <c r="IXV288" s="36"/>
      <c r="IXW288" s="36"/>
      <c r="IXX288" s="36"/>
      <c r="IXY288" s="36"/>
      <c r="IXZ288" s="36"/>
      <c r="IYA288" s="36"/>
      <c r="IYB288" s="36"/>
      <c r="IYC288" s="36"/>
      <c r="IYD288" s="36"/>
      <c r="IYE288" s="36"/>
      <c r="IYF288" s="36"/>
      <c r="IYG288" s="36"/>
      <c r="IYH288" s="36"/>
      <c r="IYI288" s="36"/>
      <c r="IYJ288" s="36"/>
      <c r="IYK288" s="36"/>
      <c r="IYL288" s="36"/>
      <c r="IYM288" s="36"/>
      <c r="IYN288" s="36"/>
      <c r="IYO288" s="36"/>
      <c r="IYP288" s="36"/>
      <c r="IYQ288" s="36"/>
      <c r="IYR288" s="36"/>
      <c r="IYS288" s="36"/>
      <c r="IYT288" s="36"/>
      <c r="IYU288" s="36"/>
      <c r="IYV288" s="36"/>
      <c r="IYW288" s="36"/>
      <c r="IYX288" s="36"/>
      <c r="IYY288" s="36"/>
      <c r="IYZ288" s="36"/>
      <c r="IZA288" s="36"/>
      <c r="IZB288" s="36"/>
      <c r="IZC288" s="36"/>
      <c r="IZD288" s="36"/>
      <c r="IZE288" s="36"/>
      <c r="IZF288" s="36"/>
      <c r="IZG288" s="36"/>
      <c r="IZH288" s="36"/>
      <c r="IZI288" s="36"/>
      <c r="IZJ288" s="36"/>
      <c r="IZK288" s="36"/>
      <c r="IZL288" s="36"/>
      <c r="IZM288" s="36"/>
      <c r="IZN288" s="36"/>
      <c r="IZO288" s="36"/>
      <c r="IZP288" s="36"/>
      <c r="IZQ288" s="36"/>
      <c r="IZR288" s="36"/>
      <c r="IZS288" s="36"/>
      <c r="IZT288" s="36"/>
      <c r="IZU288" s="36"/>
      <c r="IZV288" s="36"/>
      <c r="IZW288" s="36"/>
      <c r="IZX288" s="36"/>
      <c r="IZY288" s="36"/>
      <c r="IZZ288" s="36"/>
      <c r="JAA288" s="36"/>
      <c r="JAB288" s="36"/>
      <c r="JAC288" s="36"/>
      <c r="JAD288" s="36"/>
      <c r="JAE288" s="36"/>
      <c r="JAF288" s="36"/>
      <c r="JAG288" s="36"/>
      <c r="JAH288" s="36"/>
      <c r="JAI288" s="36"/>
      <c r="JAJ288" s="36"/>
      <c r="JAK288" s="36"/>
      <c r="JAL288" s="36"/>
      <c r="JAM288" s="36"/>
      <c r="JAN288" s="36"/>
      <c r="JAO288" s="36"/>
      <c r="JAP288" s="36"/>
      <c r="JAQ288" s="36"/>
      <c r="JAR288" s="36"/>
      <c r="JAS288" s="36"/>
      <c r="JAT288" s="36"/>
      <c r="JAU288" s="36"/>
      <c r="JAV288" s="36"/>
      <c r="JAW288" s="36"/>
      <c r="JAX288" s="36"/>
      <c r="JAY288" s="36"/>
      <c r="JAZ288" s="36"/>
      <c r="JBA288" s="36"/>
      <c r="JBB288" s="36"/>
      <c r="JBC288" s="36"/>
      <c r="JBD288" s="36"/>
      <c r="JBE288" s="36"/>
      <c r="JBF288" s="36"/>
      <c r="JBG288" s="36"/>
      <c r="JBH288" s="36"/>
      <c r="JBI288" s="36"/>
      <c r="JBJ288" s="36"/>
      <c r="JBK288" s="36"/>
      <c r="JBL288" s="36"/>
      <c r="JBM288" s="36"/>
      <c r="JBN288" s="36"/>
      <c r="JBO288" s="36"/>
      <c r="JBP288" s="36"/>
      <c r="JBQ288" s="36"/>
      <c r="JBR288" s="36"/>
      <c r="JBS288" s="36"/>
      <c r="JBT288" s="36"/>
      <c r="JBU288" s="36"/>
      <c r="JBV288" s="36"/>
      <c r="JBW288" s="36"/>
      <c r="JBX288" s="36"/>
      <c r="JBY288" s="36"/>
      <c r="JBZ288" s="36"/>
      <c r="JCA288" s="36"/>
      <c r="JCB288" s="36"/>
      <c r="JCC288" s="36"/>
      <c r="JCD288" s="36"/>
      <c r="JCE288" s="36"/>
      <c r="JCF288" s="36"/>
      <c r="JCG288" s="36"/>
      <c r="JCH288" s="36"/>
      <c r="JCI288" s="36"/>
      <c r="JCJ288" s="36"/>
      <c r="JCK288" s="36"/>
      <c r="JCL288" s="36"/>
      <c r="JCM288" s="36"/>
      <c r="JCN288" s="36"/>
      <c r="JCO288" s="36"/>
      <c r="JCP288" s="36"/>
      <c r="JCQ288" s="36"/>
      <c r="JCR288" s="36"/>
      <c r="JCS288" s="36"/>
      <c r="JCT288" s="36"/>
      <c r="JCU288" s="36"/>
      <c r="JCV288" s="36"/>
      <c r="JCW288" s="36"/>
      <c r="JCX288" s="36"/>
      <c r="JCY288" s="36"/>
      <c r="JCZ288" s="36"/>
      <c r="JDA288" s="36"/>
      <c r="JDB288" s="36"/>
      <c r="JDC288" s="36"/>
      <c r="JDD288" s="36"/>
      <c r="JDE288" s="36"/>
      <c r="JDF288" s="36"/>
      <c r="JDG288" s="36"/>
      <c r="JDH288" s="36"/>
      <c r="JDI288" s="36"/>
      <c r="JDJ288" s="36"/>
      <c r="JDK288" s="36"/>
      <c r="JDL288" s="36"/>
      <c r="JDM288" s="36"/>
      <c r="JDN288" s="36"/>
      <c r="JDO288" s="36"/>
      <c r="JDP288" s="36"/>
      <c r="JDQ288" s="36"/>
      <c r="JDR288" s="36"/>
      <c r="JDS288" s="36"/>
      <c r="JDT288" s="36"/>
      <c r="JDU288" s="36"/>
      <c r="JDV288" s="36"/>
      <c r="JDW288" s="36"/>
      <c r="JDX288" s="36"/>
      <c r="JDY288" s="36"/>
      <c r="JDZ288" s="36"/>
      <c r="JEA288" s="36"/>
      <c r="JEB288" s="36"/>
      <c r="JEC288" s="36"/>
      <c r="JED288" s="36"/>
      <c r="JEE288" s="36"/>
      <c r="JEF288" s="36"/>
      <c r="JEG288" s="36"/>
      <c r="JEH288" s="36"/>
      <c r="JEI288" s="36"/>
      <c r="JEJ288" s="36"/>
      <c r="JEK288" s="36"/>
      <c r="JEL288" s="36"/>
      <c r="JEM288" s="36"/>
      <c r="JEN288" s="36"/>
      <c r="JEO288" s="36"/>
      <c r="JEP288" s="36"/>
      <c r="JEQ288" s="36"/>
      <c r="JER288" s="36"/>
      <c r="JES288" s="36"/>
      <c r="JET288" s="36"/>
      <c r="JEU288" s="36"/>
      <c r="JEV288" s="36"/>
      <c r="JEW288" s="36"/>
      <c r="JEX288" s="36"/>
      <c r="JEY288" s="36"/>
      <c r="JEZ288" s="36"/>
      <c r="JFA288" s="36"/>
      <c r="JFB288" s="36"/>
      <c r="JFC288" s="36"/>
      <c r="JFD288" s="36"/>
      <c r="JFE288" s="36"/>
      <c r="JFF288" s="36"/>
      <c r="JFG288" s="36"/>
      <c r="JFH288" s="36"/>
      <c r="JFI288" s="36"/>
      <c r="JFJ288" s="36"/>
      <c r="JFK288" s="36"/>
      <c r="JFL288" s="36"/>
      <c r="JFM288" s="36"/>
      <c r="JFN288" s="36"/>
      <c r="JFO288" s="36"/>
      <c r="JFP288" s="36"/>
      <c r="JFQ288" s="36"/>
      <c r="JFR288" s="36"/>
      <c r="JFS288" s="36"/>
      <c r="JFT288" s="36"/>
      <c r="JFU288" s="36"/>
      <c r="JFV288" s="36"/>
      <c r="JFW288" s="36"/>
      <c r="JFX288" s="36"/>
      <c r="JFY288" s="36"/>
      <c r="JFZ288" s="36"/>
      <c r="JGA288" s="36"/>
      <c r="JGB288" s="36"/>
      <c r="JGC288" s="36"/>
      <c r="JGD288" s="36"/>
      <c r="JGE288" s="36"/>
      <c r="JGF288" s="36"/>
      <c r="JGG288" s="36"/>
      <c r="JGH288" s="36"/>
      <c r="JGI288" s="36"/>
      <c r="JGJ288" s="36"/>
      <c r="JGK288" s="36"/>
      <c r="JGL288" s="36"/>
      <c r="JGM288" s="36"/>
      <c r="JGN288" s="36"/>
      <c r="JGO288" s="36"/>
      <c r="JGP288" s="36"/>
      <c r="JGQ288" s="36"/>
      <c r="JGR288" s="36"/>
      <c r="JGS288" s="36"/>
      <c r="JGT288" s="36"/>
      <c r="JGU288" s="36"/>
      <c r="JGV288" s="36"/>
      <c r="JGW288" s="36"/>
      <c r="JGX288" s="36"/>
      <c r="JGY288" s="36"/>
      <c r="JGZ288" s="36"/>
      <c r="JHA288" s="36"/>
      <c r="JHB288" s="36"/>
      <c r="JHC288" s="36"/>
      <c r="JHD288" s="36"/>
      <c r="JHE288" s="36"/>
      <c r="JHF288" s="36"/>
      <c r="JHG288" s="36"/>
      <c r="JHH288" s="36"/>
      <c r="JHI288" s="36"/>
      <c r="JHJ288" s="36"/>
      <c r="JHK288" s="36"/>
      <c r="JHL288" s="36"/>
      <c r="JHM288" s="36"/>
      <c r="JHN288" s="36"/>
      <c r="JHO288" s="36"/>
      <c r="JHP288" s="36"/>
      <c r="JHQ288" s="36"/>
      <c r="JHR288" s="36"/>
      <c r="JHS288" s="36"/>
      <c r="JHT288" s="36"/>
      <c r="JHU288" s="36"/>
      <c r="JHV288" s="36"/>
      <c r="JHW288" s="36"/>
      <c r="JHX288" s="36"/>
      <c r="JHY288" s="36"/>
      <c r="JHZ288" s="36"/>
      <c r="JIA288" s="36"/>
      <c r="JIB288" s="36"/>
      <c r="JIC288" s="36"/>
      <c r="JID288" s="36"/>
      <c r="JIE288" s="36"/>
      <c r="JIF288" s="36"/>
      <c r="JIG288" s="36"/>
      <c r="JIH288" s="36"/>
      <c r="JII288" s="36"/>
      <c r="JIJ288" s="36"/>
      <c r="JIK288" s="36"/>
      <c r="JIL288" s="36"/>
      <c r="JIM288" s="36"/>
      <c r="JIN288" s="36"/>
      <c r="JIO288" s="36"/>
      <c r="JIP288" s="36"/>
      <c r="JIQ288" s="36"/>
      <c r="JIR288" s="36"/>
      <c r="JIS288" s="36"/>
      <c r="JIT288" s="36"/>
      <c r="JIU288" s="36"/>
      <c r="JIV288" s="36"/>
      <c r="JIW288" s="36"/>
      <c r="JIX288" s="36"/>
      <c r="JIY288" s="36"/>
      <c r="JIZ288" s="36"/>
      <c r="JJA288" s="36"/>
      <c r="JJB288" s="36"/>
      <c r="JJC288" s="36"/>
      <c r="JJD288" s="36"/>
      <c r="JJE288" s="36"/>
      <c r="JJF288" s="36"/>
      <c r="JJG288" s="36"/>
      <c r="JJH288" s="36"/>
      <c r="JJI288" s="36"/>
      <c r="JJJ288" s="36"/>
      <c r="JJK288" s="36"/>
      <c r="JJL288" s="36"/>
      <c r="JJM288" s="36"/>
      <c r="JJN288" s="36"/>
      <c r="JJO288" s="36"/>
      <c r="JJP288" s="36"/>
      <c r="JJQ288" s="36"/>
      <c r="JJR288" s="36"/>
      <c r="JJS288" s="36"/>
      <c r="JJT288" s="36"/>
      <c r="JJU288" s="36"/>
      <c r="JJV288" s="36"/>
      <c r="JJW288" s="36"/>
      <c r="JJX288" s="36"/>
      <c r="JJY288" s="36"/>
      <c r="JJZ288" s="36"/>
      <c r="JKA288" s="36"/>
      <c r="JKB288" s="36"/>
      <c r="JKC288" s="36"/>
      <c r="JKD288" s="36"/>
      <c r="JKE288" s="36"/>
      <c r="JKF288" s="36"/>
      <c r="JKG288" s="36"/>
      <c r="JKH288" s="36"/>
      <c r="JKI288" s="36"/>
      <c r="JKJ288" s="36"/>
      <c r="JKK288" s="36"/>
      <c r="JKL288" s="36"/>
      <c r="JKM288" s="36"/>
      <c r="JKN288" s="36"/>
      <c r="JKO288" s="36"/>
      <c r="JKP288" s="36"/>
      <c r="JKQ288" s="36"/>
      <c r="JKR288" s="36"/>
      <c r="JKS288" s="36"/>
      <c r="JKT288" s="36"/>
      <c r="JKU288" s="36"/>
      <c r="JKV288" s="36"/>
      <c r="JKW288" s="36"/>
      <c r="JKX288" s="36"/>
      <c r="JKY288" s="36"/>
      <c r="JKZ288" s="36"/>
      <c r="JLA288" s="36"/>
      <c r="JLB288" s="36"/>
      <c r="JLC288" s="36"/>
      <c r="JLD288" s="36"/>
      <c r="JLE288" s="36"/>
      <c r="JLF288" s="36"/>
      <c r="JLG288" s="36"/>
      <c r="JLH288" s="36"/>
      <c r="JLI288" s="36"/>
      <c r="JLJ288" s="36"/>
      <c r="JLK288" s="36"/>
      <c r="JLL288" s="36"/>
      <c r="JLM288" s="36"/>
      <c r="JLN288" s="36"/>
      <c r="JLO288" s="36"/>
      <c r="JLP288" s="36"/>
      <c r="JLQ288" s="36"/>
      <c r="JLR288" s="36"/>
      <c r="JLS288" s="36"/>
      <c r="JLT288" s="36"/>
      <c r="JLU288" s="36"/>
      <c r="JLV288" s="36"/>
      <c r="JLW288" s="36"/>
      <c r="JLX288" s="36"/>
      <c r="JLY288" s="36"/>
      <c r="JLZ288" s="36"/>
      <c r="JMA288" s="36"/>
      <c r="JMB288" s="36"/>
      <c r="JMC288" s="36"/>
      <c r="JMD288" s="36"/>
      <c r="JME288" s="36"/>
      <c r="JMF288" s="36"/>
      <c r="JMG288" s="36"/>
      <c r="JMH288" s="36"/>
      <c r="JMI288" s="36"/>
      <c r="JMJ288" s="36"/>
      <c r="JMK288" s="36"/>
      <c r="JML288" s="36"/>
      <c r="JMM288" s="36"/>
      <c r="JMN288" s="36"/>
      <c r="JMO288" s="36"/>
      <c r="JMP288" s="36"/>
      <c r="JMQ288" s="36"/>
      <c r="JMR288" s="36"/>
      <c r="JMS288" s="36"/>
      <c r="JMT288" s="36"/>
      <c r="JMU288" s="36"/>
      <c r="JMV288" s="36"/>
      <c r="JMW288" s="36"/>
      <c r="JMX288" s="36"/>
      <c r="JMY288" s="36"/>
      <c r="JMZ288" s="36"/>
      <c r="JNA288" s="36"/>
      <c r="JNB288" s="36"/>
      <c r="JNC288" s="36"/>
      <c r="JND288" s="36"/>
      <c r="JNE288" s="36"/>
      <c r="JNF288" s="36"/>
      <c r="JNG288" s="36"/>
      <c r="JNH288" s="36"/>
      <c r="JNI288" s="36"/>
      <c r="JNJ288" s="36"/>
      <c r="JNK288" s="36"/>
      <c r="JNL288" s="36"/>
      <c r="JNM288" s="36"/>
      <c r="JNN288" s="36"/>
      <c r="JNO288" s="36"/>
      <c r="JNP288" s="36"/>
      <c r="JNQ288" s="36"/>
      <c r="JNR288" s="36"/>
      <c r="JNS288" s="36"/>
      <c r="JNT288" s="36"/>
      <c r="JNU288" s="36"/>
      <c r="JNV288" s="36"/>
      <c r="JNW288" s="36"/>
      <c r="JNX288" s="36"/>
      <c r="JNY288" s="36"/>
      <c r="JNZ288" s="36"/>
      <c r="JOA288" s="36"/>
      <c r="JOB288" s="36"/>
      <c r="JOC288" s="36"/>
      <c r="JOD288" s="36"/>
      <c r="JOE288" s="36"/>
      <c r="JOF288" s="36"/>
      <c r="JOG288" s="36"/>
      <c r="JOH288" s="36"/>
      <c r="JOI288" s="36"/>
      <c r="JOJ288" s="36"/>
      <c r="JOK288" s="36"/>
      <c r="JOL288" s="36"/>
      <c r="JOM288" s="36"/>
      <c r="JON288" s="36"/>
      <c r="JOO288" s="36"/>
      <c r="JOP288" s="36"/>
      <c r="JOQ288" s="36"/>
      <c r="JOR288" s="36"/>
      <c r="JOS288" s="36"/>
      <c r="JOT288" s="36"/>
      <c r="JOU288" s="36"/>
      <c r="JOV288" s="36"/>
      <c r="JOW288" s="36"/>
      <c r="JOX288" s="36"/>
      <c r="JOY288" s="36"/>
      <c r="JOZ288" s="36"/>
      <c r="JPA288" s="36"/>
      <c r="JPB288" s="36"/>
      <c r="JPC288" s="36"/>
      <c r="JPD288" s="36"/>
      <c r="JPE288" s="36"/>
      <c r="JPF288" s="36"/>
      <c r="JPG288" s="36"/>
      <c r="JPH288" s="36"/>
      <c r="JPI288" s="36"/>
      <c r="JPJ288" s="36"/>
      <c r="JPK288" s="36"/>
      <c r="JPL288" s="36"/>
      <c r="JPM288" s="36"/>
      <c r="JPN288" s="36"/>
      <c r="JPO288" s="36"/>
      <c r="JPP288" s="36"/>
      <c r="JPQ288" s="36"/>
      <c r="JPR288" s="36"/>
      <c r="JPS288" s="36"/>
      <c r="JPT288" s="36"/>
      <c r="JPU288" s="36"/>
      <c r="JPV288" s="36"/>
      <c r="JPW288" s="36"/>
      <c r="JPX288" s="36"/>
      <c r="JPY288" s="36"/>
      <c r="JPZ288" s="36"/>
      <c r="JQA288" s="36"/>
      <c r="JQB288" s="36"/>
      <c r="JQC288" s="36"/>
      <c r="JQD288" s="36"/>
      <c r="JQE288" s="36"/>
      <c r="JQF288" s="36"/>
      <c r="JQG288" s="36"/>
      <c r="JQH288" s="36"/>
      <c r="JQI288" s="36"/>
      <c r="JQJ288" s="36"/>
      <c r="JQK288" s="36"/>
      <c r="JQL288" s="36"/>
      <c r="JQM288" s="36"/>
      <c r="JQN288" s="36"/>
      <c r="JQO288" s="36"/>
      <c r="JQP288" s="36"/>
      <c r="JQQ288" s="36"/>
      <c r="JQR288" s="36"/>
      <c r="JQS288" s="36"/>
      <c r="JQT288" s="36"/>
      <c r="JQU288" s="36"/>
      <c r="JQV288" s="36"/>
      <c r="JQW288" s="36"/>
      <c r="JQX288" s="36"/>
      <c r="JQY288" s="36"/>
      <c r="JQZ288" s="36"/>
      <c r="JRA288" s="36"/>
      <c r="JRB288" s="36"/>
      <c r="JRC288" s="36"/>
      <c r="JRD288" s="36"/>
      <c r="JRE288" s="36"/>
      <c r="JRF288" s="36"/>
      <c r="JRG288" s="36"/>
      <c r="JRH288" s="36"/>
      <c r="JRI288" s="36"/>
      <c r="JRJ288" s="36"/>
      <c r="JRK288" s="36"/>
      <c r="JRL288" s="36"/>
      <c r="JRM288" s="36"/>
      <c r="JRN288" s="36"/>
      <c r="JRO288" s="36"/>
      <c r="JRP288" s="36"/>
      <c r="JRQ288" s="36"/>
      <c r="JRR288" s="36"/>
      <c r="JRS288" s="36"/>
      <c r="JRT288" s="36"/>
      <c r="JRU288" s="36"/>
      <c r="JRV288" s="36"/>
      <c r="JRW288" s="36"/>
      <c r="JRX288" s="36"/>
      <c r="JRY288" s="36"/>
      <c r="JRZ288" s="36"/>
      <c r="JSA288" s="36"/>
      <c r="JSB288" s="36"/>
      <c r="JSC288" s="36"/>
      <c r="JSD288" s="36"/>
      <c r="JSE288" s="36"/>
      <c r="JSF288" s="36"/>
      <c r="JSG288" s="36"/>
      <c r="JSH288" s="36"/>
      <c r="JSI288" s="36"/>
      <c r="JSJ288" s="36"/>
      <c r="JSK288" s="36"/>
      <c r="JSL288" s="36"/>
      <c r="JSM288" s="36"/>
      <c r="JSN288" s="36"/>
      <c r="JSO288" s="36"/>
      <c r="JSP288" s="36"/>
      <c r="JSQ288" s="36"/>
      <c r="JSR288" s="36"/>
      <c r="JSS288" s="36"/>
      <c r="JST288" s="36"/>
      <c r="JSU288" s="36"/>
      <c r="JSV288" s="36"/>
      <c r="JSW288" s="36"/>
      <c r="JSX288" s="36"/>
      <c r="JSY288" s="36"/>
      <c r="JSZ288" s="36"/>
      <c r="JTA288" s="36"/>
      <c r="JTB288" s="36"/>
      <c r="JTC288" s="36"/>
      <c r="JTD288" s="36"/>
      <c r="JTE288" s="36"/>
      <c r="JTF288" s="36"/>
      <c r="JTG288" s="36"/>
      <c r="JTH288" s="36"/>
      <c r="JTI288" s="36"/>
      <c r="JTJ288" s="36"/>
      <c r="JTK288" s="36"/>
      <c r="JTL288" s="36"/>
      <c r="JTM288" s="36"/>
      <c r="JTN288" s="36"/>
      <c r="JTO288" s="36"/>
      <c r="JTP288" s="36"/>
      <c r="JTQ288" s="36"/>
      <c r="JTR288" s="36"/>
      <c r="JTS288" s="36"/>
      <c r="JTT288" s="36"/>
      <c r="JTU288" s="36"/>
      <c r="JTV288" s="36"/>
      <c r="JTW288" s="36"/>
      <c r="JTX288" s="36"/>
      <c r="JTY288" s="36"/>
      <c r="JTZ288" s="36"/>
      <c r="JUA288" s="36"/>
      <c r="JUB288" s="36"/>
      <c r="JUC288" s="36"/>
      <c r="JUD288" s="36"/>
      <c r="JUE288" s="36"/>
      <c r="JUF288" s="36"/>
      <c r="JUG288" s="36"/>
      <c r="JUH288" s="36"/>
      <c r="JUI288" s="36"/>
      <c r="JUJ288" s="36"/>
      <c r="JUK288" s="36"/>
      <c r="JUL288" s="36"/>
      <c r="JUM288" s="36"/>
      <c r="JUN288" s="36"/>
      <c r="JUO288" s="36"/>
      <c r="JUP288" s="36"/>
      <c r="JUQ288" s="36"/>
      <c r="JUR288" s="36"/>
      <c r="JUS288" s="36"/>
      <c r="JUT288" s="36"/>
      <c r="JUU288" s="36"/>
      <c r="JUV288" s="36"/>
      <c r="JUW288" s="36"/>
      <c r="JUX288" s="36"/>
      <c r="JUY288" s="36"/>
      <c r="JUZ288" s="36"/>
      <c r="JVA288" s="36"/>
      <c r="JVB288" s="36"/>
      <c r="JVC288" s="36"/>
      <c r="JVD288" s="36"/>
      <c r="JVE288" s="36"/>
      <c r="JVF288" s="36"/>
      <c r="JVG288" s="36"/>
      <c r="JVH288" s="36"/>
      <c r="JVI288" s="36"/>
      <c r="JVJ288" s="36"/>
      <c r="JVK288" s="36"/>
      <c r="JVL288" s="36"/>
      <c r="JVM288" s="36"/>
      <c r="JVN288" s="36"/>
      <c r="JVO288" s="36"/>
      <c r="JVP288" s="36"/>
      <c r="JVQ288" s="36"/>
      <c r="JVR288" s="36"/>
      <c r="JVS288" s="36"/>
      <c r="JVT288" s="36"/>
      <c r="JVU288" s="36"/>
      <c r="JVV288" s="36"/>
      <c r="JVW288" s="36"/>
      <c r="JVX288" s="36"/>
      <c r="JVY288" s="36"/>
      <c r="JVZ288" s="36"/>
      <c r="JWA288" s="36"/>
      <c r="JWB288" s="36"/>
      <c r="JWC288" s="36"/>
      <c r="JWD288" s="36"/>
      <c r="JWE288" s="36"/>
      <c r="JWF288" s="36"/>
      <c r="JWG288" s="36"/>
      <c r="JWH288" s="36"/>
      <c r="JWI288" s="36"/>
      <c r="JWJ288" s="36"/>
      <c r="JWK288" s="36"/>
      <c r="JWL288" s="36"/>
      <c r="JWM288" s="36"/>
      <c r="JWN288" s="36"/>
      <c r="JWO288" s="36"/>
      <c r="JWP288" s="36"/>
      <c r="JWQ288" s="36"/>
      <c r="JWR288" s="36"/>
      <c r="JWS288" s="36"/>
      <c r="JWT288" s="36"/>
      <c r="JWU288" s="36"/>
      <c r="JWV288" s="36"/>
      <c r="JWW288" s="36"/>
      <c r="JWX288" s="36"/>
      <c r="JWY288" s="36"/>
      <c r="JWZ288" s="36"/>
      <c r="JXA288" s="36"/>
      <c r="JXB288" s="36"/>
      <c r="JXC288" s="36"/>
      <c r="JXD288" s="36"/>
      <c r="JXE288" s="36"/>
      <c r="JXF288" s="36"/>
      <c r="JXG288" s="36"/>
      <c r="JXH288" s="36"/>
      <c r="JXI288" s="36"/>
      <c r="JXJ288" s="36"/>
      <c r="JXK288" s="36"/>
      <c r="JXL288" s="36"/>
      <c r="JXM288" s="36"/>
      <c r="JXN288" s="36"/>
      <c r="JXO288" s="36"/>
      <c r="JXP288" s="36"/>
      <c r="JXQ288" s="36"/>
      <c r="JXR288" s="36"/>
      <c r="JXS288" s="36"/>
      <c r="JXT288" s="36"/>
      <c r="JXU288" s="36"/>
      <c r="JXV288" s="36"/>
      <c r="JXW288" s="36"/>
      <c r="JXX288" s="36"/>
      <c r="JXY288" s="36"/>
      <c r="JXZ288" s="36"/>
      <c r="JYA288" s="36"/>
      <c r="JYB288" s="36"/>
      <c r="JYC288" s="36"/>
      <c r="JYD288" s="36"/>
      <c r="JYE288" s="36"/>
      <c r="JYF288" s="36"/>
      <c r="JYG288" s="36"/>
      <c r="JYH288" s="36"/>
      <c r="JYI288" s="36"/>
      <c r="JYJ288" s="36"/>
      <c r="JYK288" s="36"/>
      <c r="JYL288" s="36"/>
      <c r="JYM288" s="36"/>
      <c r="JYN288" s="36"/>
      <c r="JYO288" s="36"/>
      <c r="JYP288" s="36"/>
      <c r="JYQ288" s="36"/>
      <c r="JYR288" s="36"/>
      <c r="JYS288" s="36"/>
      <c r="JYT288" s="36"/>
      <c r="JYU288" s="36"/>
      <c r="JYV288" s="36"/>
      <c r="JYW288" s="36"/>
      <c r="JYX288" s="36"/>
      <c r="JYY288" s="36"/>
      <c r="JYZ288" s="36"/>
      <c r="JZA288" s="36"/>
      <c r="JZB288" s="36"/>
      <c r="JZC288" s="36"/>
      <c r="JZD288" s="36"/>
      <c r="JZE288" s="36"/>
      <c r="JZF288" s="36"/>
      <c r="JZG288" s="36"/>
      <c r="JZH288" s="36"/>
      <c r="JZI288" s="36"/>
      <c r="JZJ288" s="36"/>
      <c r="JZK288" s="36"/>
      <c r="JZL288" s="36"/>
      <c r="JZM288" s="36"/>
      <c r="JZN288" s="36"/>
      <c r="JZO288" s="36"/>
      <c r="JZP288" s="36"/>
      <c r="JZQ288" s="36"/>
      <c r="JZR288" s="36"/>
      <c r="JZS288" s="36"/>
      <c r="JZT288" s="36"/>
      <c r="JZU288" s="36"/>
      <c r="JZV288" s="36"/>
      <c r="JZW288" s="36"/>
      <c r="JZX288" s="36"/>
      <c r="JZY288" s="36"/>
      <c r="JZZ288" s="36"/>
      <c r="KAA288" s="36"/>
      <c r="KAB288" s="36"/>
      <c r="KAC288" s="36"/>
      <c r="KAD288" s="36"/>
      <c r="KAE288" s="36"/>
      <c r="KAF288" s="36"/>
      <c r="KAG288" s="36"/>
      <c r="KAH288" s="36"/>
      <c r="KAI288" s="36"/>
      <c r="KAJ288" s="36"/>
      <c r="KAK288" s="36"/>
      <c r="KAL288" s="36"/>
      <c r="KAM288" s="36"/>
      <c r="KAN288" s="36"/>
      <c r="KAO288" s="36"/>
      <c r="KAP288" s="36"/>
      <c r="KAQ288" s="36"/>
      <c r="KAR288" s="36"/>
      <c r="KAS288" s="36"/>
      <c r="KAT288" s="36"/>
      <c r="KAU288" s="36"/>
      <c r="KAV288" s="36"/>
      <c r="KAW288" s="36"/>
      <c r="KAX288" s="36"/>
      <c r="KAY288" s="36"/>
      <c r="KAZ288" s="36"/>
      <c r="KBA288" s="36"/>
      <c r="KBB288" s="36"/>
      <c r="KBC288" s="36"/>
      <c r="KBD288" s="36"/>
      <c r="KBE288" s="36"/>
      <c r="KBF288" s="36"/>
      <c r="KBG288" s="36"/>
      <c r="KBH288" s="36"/>
      <c r="KBI288" s="36"/>
      <c r="KBJ288" s="36"/>
      <c r="KBK288" s="36"/>
      <c r="KBL288" s="36"/>
      <c r="KBM288" s="36"/>
      <c r="KBN288" s="36"/>
      <c r="KBO288" s="36"/>
      <c r="KBP288" s="36"/>
      <c r="KBQ288" s="36"/>
      <c r="KBR288" s="36"/>
      <c r="KBS288" s="36"/>
      <c r="KBT288" s="36"/>
      <c r="KBU288" s="36"/>
      <c r="KBV288" s="36"/>
      <c r="KBW288" s="36"/>
      <c r="KBX288" s="36"/>
      <c r="KBY288" s="36"/>
      <c r="KBZ288" s="36"/>
      <c r="KCA288" s="36"/>
      <c r="KCB288" s="36"/>
      <c r="KCC288" s="36"/>
      <c r="KCD288" s="36"/>
      <c r="KCE288" s="36"/>
      <c r="KCF288" s="36"/>
      <c r="KCG288" s="36"/>
      <c r="KCH288" s="36"/>
      <c r="KCI288" s="36"/>
      <c r="KCJ288" s="36"/>
      <c r="KCK288" s="36"/>
      <c r="KCL288" s="36"/>
      <c r="KCM288" s="36"/>
      <c r="KCN288" s="36"/>
      <c r="KCO288" s="36"/>
      <c r="KCP288" s="36"/>
      <c r="KCQ288" s="36"/>
      <c r="KCR288" s="36"/>
      <c r="KCS288" s="36"/>
      <c r="KCT288" s="36"/>
      <c r="KCU288" s="36"/>
      <c r="KCV288" s="36"/>
      <c r="KCW288" s="36"/>
      <c r="KCX288" s="36"/>
      <c r="KCY288" s="36"/>
      <c r="KCZ288" s="36"/>
      <c r="KDA288" s="36"/>
      <c r="KDB288" s="36"/>
      <c r="KDC288" s="36"/>
      <c r="KDD288" s="36"/>
      <c r="KDE288" s="36"/>
      <c r="KDF288" s="36"/>
      <c r="KDG288" s="36"/>
      <c r="KDH288" s="36"/>
      <c r="KDI288" s="36"/>
      <c r="KDJ288" s="36"/>
      <c r="KDK288" s="36"/>
      <c r="KDL288" s="36"/>
      <c r="KDM288" s="36"/>
      <c r="KDN288" s="36"/>
      <c r="KDO288" s="36"/>
      <c r="KDP288" s="36"/>
      <c r="KDQ288" s="36"/>
      <c r="KDR288" s="36"/>
      <c r="KDS288" s="36"/>
      <c r="KDT288" s="36"/>
      <c r="KDU288" s="36"/>
      <c r="KDV288" s="36"/>
      <c r="KDW288" s="36"/>
      <c r="KDX288" s="36"/>
      <c r="KDY288" s="36"/>
      <c r="KDZ288" s="36"/>
      <c r="KEA288" s="36"/>
      <c r="KEB288" s="36"/>
      <c r="KEC288" s="36"/>
      <c r="KED288" s="36"/>
      <c r="KEE288" s="36"/>
      <c r="KEF288" s="36"/>
      <c r="KEG288" s="36"/>
      <c r="KEH288" s="36"/>
      <c r="KEI288" s="36"/>
      <c r="KEJ288" s="36"/>
      <c r="KEK288" s="36"/>
      <c r="KEL288" s="36"/>
      <c r="KEM288" s="36"/>
      <c r="KEN288" s="36"/>
      <c r="KEO288" s="36"/>
      <c r="KEP288" s="36"/>
      <c r="KEQ288" s="36"/>
      <c r="KER288" s="36"/>
      <c r="KES288" s="36"/>
      <c r="KET288" s="36"/>
      <c r="KEU288" s="36"/>
      <c r="KEV288" s="36"/>
      <c r="KEW288" s="36"/>
      <c r="KEX288" s="36"/>
      <c r="KEY288" s="36"/>
      <c r="KEZ288" s="36"/>
      <c r="KFA288" s="36"/>
      <c r="KFB288" s="36"/>
      <c r="KFC288" s="36"/>
      <c r="KFD288" s="36"/>
      <c r="KFE288" s="36"/>
      <c r="KFF288" s="36"/>
      <c r="KFG288" s="36"/>
      <c r="KFH288" s="36"/>
      <c r="KFI288" s="36"/>
      <c r="KFJ288" s="36"/>
      <c r="KFK288" s="36"/>
      <c r="KFL288" s="36"/>
      <c r="KFM288" s="36"/>
      <c r="KFN288" s="36"/>
      <c r="KFO288" s="36"/>
      <c r="KFP288" s="36"/>
      <c r="KFQ288" s="36"/>
      <c r="KFR288" s="36"/>
      <c r="KFS288" s="36"/>
      <c r="KFT288" s="36"/>
      <c r="KFU288" s="36"/>
      <c r="KFV288" s="36"/>
      <c r="KFW288" s="36"/>
      <c r="KFX288" s="36"/>
      <c r="KFY288" s="36"/>
      <c r="KFZ288" s="36"/>
      <c r="KGA288" s="36"/>
      <c r="KGB288" s="36"/>
      <c r="KGC288" s="36"/>
      <c r="KGD288" s="36"/>
      <c r="KGE288" s="36"/>
      <c r="KGF288" s="36"/>
      <c r="KGG288" s="36"/>
      <c r="KGH288" s="36"/>
      <c r="KGI288" s="36"/>
      <c r="KGJ288" s="36"/>
      <c r="KGK288" s="36"/>
      <c r="KGL288" s="36"/>
      <c r="KGM288" s="36"/>
      <c r="KGN288" s="36"/>
      <c r="KGO288" s="36"/>
      <c r="KGP288" s="36"/>
      <c r="KGQ288" s="36"/>
      <c r="KGR288" s="36"/>
      <c r="KGS288" s="36"/>
      <c r="KGT288" s="36"/>
      <c r="KGU288" s="36"/>
      <c r="KGV288" s="36"/>
      <c r="KGW288" s="36"/>
      <c r="KGX288" s="36"/>
      <c r="KGY288" s="36"/>
      <c r="KGZ288" s="36"/>
      <c r="KHA288" s="36"/>
      <c r="KHB288" s="36"/>
      <c r="KHC288" s="36"/>
      <c r="KHD288" s="36"/>
      <c r="KHE288" s="36"/>
      <c r="KHF288" s="36"/>
      <c r="KHG288" s="36"/>
      <c r="KHH288" s="36"/>
      <c r="KHI288" s="36"/>
      <c r="KHJ288" s="36"/>
      <c r="KHK288" s="36"/>
      <c r="KHL288" s="36"/>
      <c r="KHM288" s="36"/>
      <c r="KHN288" s="36"/>
      <c r="KHO288" s="36"/>
      <c r="KHP288" s="36"/>
      <c r="KHQ288" s="36"/>
      <c r="KHR288" s="36"/>
      <c r="KHS288" s="36"/>
      <c r="KHT288" s="36"/>
      <c r="KHU288" s="36"/>
      <c r="KHV288" s="36"/>
      <c r="KHW288" s="36"/>
      <c r="KHX288" s="36"/>
      <c r="KHY288" s="36"/>
      <c r="KHZ288" s="36"/>
      <c r="KIA288" s="36"/>
      <c r="KIB288" s="36"/>
      <c r="KIC288" s="36"/>
      <c r="KID288" s="36"/>
      <c r="KIE288" s="36"/>
      <c r="KIF288" s="36"/>
      <c r="KIG288" s="36"/>
      <c r="KIH288" s="36"/>
      <c r="KII288" s="36"/>
      <c r="KIJ288" s="36"/>
      <c r="KIK288" s="36"/>
      <c r="KIL288" s="36"/>
      <c r="KIM288" s="36"/>
      <c r="KIN288" s="36"/>
      <c r="KIO288" s="36"/>
      <c r="KIP288" s="36"/>
      <c r="KIQ288" s="36"/>
      <c r="KIR288" s="36"/>
      <c r="KIS288" s="36"/>
      <c r="KIT288" s="36"/>
      <c r="KIU288" s="36"/>
      <c r="KIV288" s="36"/>
      <c r="KIW288" s="36"/>
      <c r="KIX288" s="36"/>
      <c r="KIY288" s="36"/>
      <c r="KIZ288" s="36"/>
      <c r="KJA288" s="36"/>
      <c r="KJB288" s="36"/>
      <c r="KJC288" s="36"/>
      <c r="KJD288" s="36"/>
      <c r="KJE288" s="36"/>
      <c r="KJF288" s="36"/>
      <c r="KJG288" s="36"/>
      <c r="KJH288" s="36"/>
      <c r="KJI288" s="36"/>
      <c r="KJJ288" s="36"/>
      <c r="KJK288" s="36"/>
      <c r="KJL288" s="36"/>
      <c r="KJM288" s="36"/>
      <c r="KJN288" s="36"/>
      <c r="KJO288" s="36"/>
      <c r="KJP288" s="36"/>
      <c r="KJQ288" s="36"/>
      <c r="KJR288" s="36"/>
      <c r="KJS288" s="36"/>
      <c r="KJT288" s="36"/>
      <c r="KJU288" s="36"/>
      <c r="KJV288" s="36"/>
      <c r="KJW288" s="36"/>
      <c r="KJX288" s="36"/>
      <c r="KJY288" s="36"/>
      <c r="KJZ288" s="36"/>
      <c r="KKA288" s="36"/>
      <c r="KKB288" s="36"/>
      <c r="KKC288" s="36"/>
      <c r="KKD288" s="36"/>
      <c r="KKE288" s="36"/>
      <c r="KKF288" s="36"/>
      <c r="KKG288" s="36"/>
      <c r="KKH288" s="36"/>
      <c r="KKI288" s="36"/>
      <c r="KKJ288" s="36"/>
      <c r="KKK288" s="36"/>
      <c r="KKL288" s="36"/>
      <c r="KKM288" s="36"/>
      <c r="KKN288" s="36"/>
      <c r="KKO288" s="36"/>
      <c r="KKP288" s="36"/>
      <c r="KKQ288" s="36"/>
      <c r="KKR288" s="36"/>
      <c r="KKS288" s="36"/>
      <c r="KKT288" s="36"/>
      <c r="KKU288" s="36"/>
      <c r="KKV288" s="36"/>
      <c r="KKW288" s="36"/>
      <c r="KKX288" s="36"/>
      <c r="KKY288" s="36"/>
      <c r="KKZ288" s="36"/>
      <c r="KLA288" s="36"/>
      <c r="KLB288" s="36"/>
      <c r="KLC288" s="36"/>
      <c r="KLD288" s="36"/>
      <c r="KLE288" s="36"/>
      <c r="KLF288" s="36"/>
      <c r="KLG288" s="36"/>
      <c r="KLH288" s="36"/>
      <c r="KLI288" s="36"/>
      <c r="KLJ288" s="36"/>
      <c r="KLK288" s="36"/>
      <c r="KLL288" s="36"/>
      <c r="KLM288" s="36"/>
      <c r="KLN288" s="36"/>
      <c r="KLO288" s="36"/>
      <c r="KLP288" s="36"/>
      <c r="KLQ288" s="36"/>
      <c r="KLR288" s="36"/>
      <c r="KLS288" s="36"/>
      <c r="KLT288" s="36"/>
      <c r="KLU288" s="36"/>
      <c r="KLV288" s="36"/>
      <c r="KLW288" s="36"/>
      <c r="KLX288" s="36"/>
      <c r="KLY288" s="36"/>
      <c r="KLZ288" s="36"/>
      <c r="KMA288" s="36"/>
      <c r="KMB288" s="36"/>
      <c r="KMC288" s="36"/>
      <c r="KMD288" s="36"/>
      <c r="KME288" s="36"/>
      <c r="KMF288" s="36"/>
      <c r="KMG288" s="36"/>
      <c r="KMH288" s="36"/>
      <c r="KMI288" s="36"/>
      <c r="KMJ288" s="36"/>
      <c r="KMK288" s="36"/>
      <c r="KML288" s="36"/>
      <c r="KMM288" s="36"/>
      <c r="KMN288" s="36"/>
      <c r="KMO288" s="36"/>
      <c r="KMP288" s="36"/>
      <c r="KMQ288" s="36"/>
      <c r="KMR288" s="36"/>
      <c r="KMS288" s="36"/>
      <c r="KMT288" s="36"/>
      <c r="KMU288" s="36"/>
      <c r="KMV288" s="36"/>
      <c r="KMW288" s="36"/>
      <c r="KMX288" s="36"/>
      <c r="KMY288" s="36"/>
      <c r="KMZ288" s="36"/>
      <c r="KNA288" s="36"/>
      <c r="KNB288" s="36"/>
      <c r="KNC288" s="36"/>
      <c r="KND288" s="36"/>
      <c r="KNE288" s="36"/>
      <c r="KNF288" s="36"/>
      <c r="KNG288" s="36"/>
      <c r="KNH288" s="36"/>
      <c r="KNI288" s="36"/>
      <c r="KNJ288" s="36"/>
      <c r="KNK288" s="36"/>
      <c r="KNL288" s="36"/>
      <c r="KNM288" s="36"/>
      <c r="KNN288" s="36"/>
      <c r="KNO288" s="36"/>
      <c r="KNP288" s="36"/>
      <c r="KNQ288" s="36"/>
      <c r="KNR288" s="36"/>
      <c r="KNS288" s="36"/>
      <c r="KNT288" s="36"/>
      <c r="KNU288" s="36"/>
      <c r="KNV288" s="36"/>
      <c r="KNW288" s="36"/>
      <c r="KNX288" s="36"/>
      <c r="KNY288" s="36"/>
      <c r="KNZ288" s="36"/>
      <c r="KOA288" s="36"/>
      <c r="KOB288" s="36"/>
      <c r="KOC288" s="36"/>
      <c r="KOD288" s="36"/>
      <c r="KOE288" s="36"/>
      <c r="KOF288" s="36"/>
      <c r="KOG288" s="36"/>
      <c r="KOH288" s="36"/>
      <c r="KOI288" s="36"/>
      <c r="KOJ288" s="36"/>
      <c r="KOK288" s="36"/>
      <c r="KOL288" s="36"/>
      <c r="KOM288" s="36"/>
      <c r="KON288" s="36"/>
      <c r="KOO288" s="36"/>
      <c r="KOP288" s="36"/>
      <c r="KOQ288" s="36"/>
      <c r="KOR288" s="36"/>
      <c r="KOS288" s="36"/>
      <c r="KOT288" s="36"/>
      <c r="KOU288" s="36"/>
      <c r="KOV288" s="36"/>
      <c r="KOW288" s="36"/>
      <c r="KOX288" s="36"/>
      <c r="KOY288" s="36"/>
      <c r="KOZ288" s="36"/>
      <c r="KPA288" s="36"/>
      <c r="KPB288" s="36"/>
      <c r="KPC288" s="36"/>
      <c r="KPD288" s="36"/>
      <c r="KPE288" s="36"/>
      <c r="KPF288" s="36"/>
      <c r="KPG288" s="36"/>
      <c r="KPH288" s="36"/>
      <c r="KPI288" s="36"/>
      <c r="KPJ288" s="36"/>
      <c r="KPK288" s="36"/>
      <c r="KPL288" s="36"/>
      <c r="KPM288" s="36"/>
      <c r="KPN288" s="36"/>
      <c r="KPO288" s="36"/>
      <c r="KPP288" s="36"/>
      <c r="KPQ288" s="36"/>
      <c r="KPR288" s="36"/>
      <c r="KPS288" s="36"/>
      <c r="KPT288" s="36"/>
      <c r="KPU288" s="36"/>
      <c r="KPV288" s="36"/>
      <c r="KPW288" s="36"/>
      <c r="KPX288" s="36"/>
      <c r="KPY288" s="36"/>
      <c r="KPZ288" s="36"/>
      <c r="KQA288" s="36"/>
      <c r="KQB288" s="36"/>
      <c r="KQC288" s="36"/>
      <c r="KQD288" s="36"/>
      <c r="KQE288" s="36"/>
      <c r="KQF288" s="36"/>
      <c r="KQG288" s="36"/>
      <c r="KQH288" s="36"/>
      <c r="KQI288" s="36"/>
      <c r="KQJ288" s="36"/>
      <c r="KQK288" s="36"/>
      <c r="KQL288" s="36"/>
      <c r="KQM288" s="36"/>
      <c r="KQN288" s="36"/>
      <c r="KQO288" s="36"/>
      <c r="KQP288" s="36"/>
      <c r="KQQ288" s="36"/>
      <c r="KQR288" s="36"/>
      <c r="KQS288" s="36"/>
      <c r="KQT288" s="36"/>
      <c r="KQU288" s="36"/>
      <c r="KQV288" s="36"/>
      <c r="KQW288" s="36"/>
      <c r="KQX288" s="36"/>
      <c r="KQY288" s="36"/>
      <c r="KQZ288" s="36"/>
      <c r="KRA288" s="36"/>
      <c r="KRB288" s="36"/>
      <c r="KRC288" s="36"/>
      <c r="KRD288" s="36"/>
      <c r="KRE288" s="36"/>
      <c r="KRF288" s="36"/>
      <c r="KRG288" s="36"/>
      <c r="KRH288" s="36"/>
      <c r="KRI288" s="36"/>
      <c r="KRJ288" s="36"/>
      <c r="KRK288" s="36"/>
      <c r="KRL288" s="36"/>
      <c r="KRM288" s="36"/>
      <c r="KRN288" s="36"/>
      <c r="KRO288" s="36"/>
      <c r="KRP288" s="36"/>
      <c r="KRQ288" s="36"/>
      <c r="KRR288" s="36"/>
      <c r="KRS288" s="36"/>
      <c r="KRT288" s="36"/>
      <c r="KRU288" s="36"/>
      <c r="KRV288" s="36"/>
      <c r="KRW288" s="36"/>
      <c r="KRX288" s="36"/>
      <c r="KRY288" s="36"/>
      <c r="KRZ288" s="36"/>
      <c r="KSA288" s="36"/>
      <c r="KSB288" s="36"/>
      <c r="KSC288" s="36"/>
      <c r="KSD288" s="36"/>
      <c r="KSE288" s="36"/>
      <c r="KSF288" s="36"/>
      <c r="KSG288" s="36"/>
      <c r="KSH288" s="36"/>
      <c r="KSI288" s="36"/>
      <c r="KSJ288" s="36"/>
      <c r="KSK288" s="36"/>
      <c r="KSL288" s="36"/>
      <c r="KSM288" s="36"/>
      <c r="KSN288" s="36"/>
      <c r="KSO288" s="36"/>
      <c r="KSP288" s="36"/>
      <c r="KSQ288" s="36"/>
      <c r="KSR288" s="36"/>
      <c r="KSS288" s="36"/>
      <c r="KST288" s="36"/>
      <c r="KSU288" s="36"/>
      <c r="KSV288" s="36"/>
      <c r="KSW288" s="36"/>
      <c r="KSX288" s="36"/>
      <c r="KSY288" s="36"/>
      <c r="KSZ288" s="36"/>
      <c r="KTA288" s="36"/>
      <c r="KTB288" s="36"/>
      <c r="KTC288" s="36"/>
      <c r="KTD288" s="36"/>
      <c r="KTE288" s="36"/>
      <c r="KTF288" s="36"/>
      <c r="KTG288" s="36"/>
      <c r="KTH288" s="36"/>
      <c r="KTI288" s="36"/>
      <c r="KTJ288" s="36"/>
      <c r="KTK288" s="36"/>
      <c r="KTL288" s="36"/>
      <c r="KTM288" s="36"/>
      <c r="KTN288" s="36"/>
      <c r="KTO288" s="36"/>
      <c r="KTP288" s="36"/>
      <c r="KTQ288" s="36"/>
      <c r="KTR288" s="36"/>
      <c r="KTS288" s="36"/>
      <c r="KTT288" s="36"/>
      <c r="KTU288" s="36"/>
      <c r="KTV288" s="36"/>
      <c r="KTW288" s="36"/>
      <c r="KTX288" s="36"/>
      <c r="KTY288" s="36"/>
      <c r="KTZ288" s="36"/>
      <c r="KUA288" s="36"/>
      <c r="KUB288" s="36"/>
      <c r="KUC288" s="36"/>
      <c r="KUD288" s="36"/>
      <c r="KUE288" s="36"/>
      <c r="KUF288" s="36"/>
      <c r="KUG288" s="36"/>
      <c r="KUH288" s="36"/>
      <c r="KUI288" s="36"/>
      <c r="KUJ288" s="36"/>
      <c r="KUK288" s="36"/>
      <c r="KUL288" s="36"/>
      <c r="KUM288" s="36"/>
      <c r="KUN288" s="36"/>
      <c r="KUO288" s="36"/>
      <c r="KUP288" s="36"/>
      <c r="KUQ288" s="36"/>
      <c r="KUR288" s="36"/>
      <c r="KUS288" s="36"/>
      <c r="KUT288" s="36"/>
      <c r="KUU288" s="36"/>
      <c r="KUV288" s="36"/>
      <c r="KUW288" s="36"/>
      <c r="KUX288" s="36"/>
      <c r="KUY288" s="36"/>
      <c r="KUZ288" s="36"/>
      <c r="KVA288" s="36"/>
      <c r="KVB288" s="36"/>
      <c r="KVC288" s="36"/>
      <c r="KVD288" s="36"/>
      <c r="KVE288" s="36"/>
      <c r="KVF288" s="36"/>
      <c r="KVG288" s="36"/>
      <c r="KVH288" s="36"/>
      <c r="KVI288" s="36"/>
      <c r="KVJ288" s="36"/>
      <c r="KVK288" s="36"/>
      <c r="KVL288" s="36"/>
      <c r="KVM288" s="36"/>
      <c r="KVN288" s="36"/>
      <c r="KVO288" s="36"/>
      <c r="KVP288" s="36"/>
      <c r="KVQ288" s="36"/>
      <c r="KVR288" s="36"/>
      <c r="KVS288" s="36"/>
      <c r="KVT288" s="36"/>
      <c r="KVU288" s="36"/>
      <c r="KVV288" s="36"/>
      <c r="KVW288" s="36"/>
      <c r="KVX288" s="36"/>
      <c r="KVY288" s="36"/>
      <c r="KVZ288" s="36"/>
      <c r="KWA288" s="36"/>
      <c r="KWB288" s="36"/>
      <c r="KWC288" s="36"/>
      <c r="KWD288" s="36"/>
      <c r="KWE288" s="36"/>
      <c r="KWF288" s="36"/>
      <c r="KWG288" s="36"/>
      <c r="KWH288" s="36"/>
      <c r="KWI288" s="36"/>
      <c r="KWJ288" s="36"/>
      <c r="KWK288" s="36"/>
      <c r="KWL288" s="36"/>
      <c r="KWM288" s="36"/>
      <c r="KWN288" s="36"/>
      <c r="KWO288" s="36"/>
      <c r="KWP288" s="36"/>
      <c r="KWQ288" s="36"/>
      <c r="KWR288" s="36"/>
      <c r="KWS288" s="36"/>
      <c r="KWT288" s="36"/>
      <c r="KWU288" s="36"/>
      <c r="KWV288" s="36"/>
      <c r="KWW288" s="36"/>
      <c r="KWX288" s="36"/>
      <c r="KWY288" s="36"/>
      <c r="KWZ288" s="36"/>
      <c r="KXA288" s="36"/>
      <c r="KXB288" s="36"/>
      <c r="KXC288" s="36"/>
      <c r="KXD288" s="36"/>
      <c r="KXE288" s="36"/>
      <c r="KXF288" s="36"/>
      <c r="KXG288" s="36"/>
      <c r="KXH288" s="36"/>
      <c r="KXI288" s="36"/>
      <c r="KXJ288" s="36"/>
      <c r="KXK288" s="36"/>
      <c r="KXL288" s="36"/>
      <c r="KXM288" s="36"/>
      <c r="KXN288" s="36"/>
      <c r="KXO288" s="36"/>
      <c r="KXP288" s="36"/>
      <c r="KXQ288" s="36"/>
      <c r="KXR288" s="36"/>
      <c r="KXS288" s="36"/>
      <c r="KXT288" s="36"/>
      <c r="KXU288" s="36"/>
      <c r="KXV288" s="36"/>
      <c r="KXW288" s="36"/>
      <c r="KXX288" s="36"/>
      <c r="KXY288" s="36"/>
      <c r="KXZ288" s="36"/>
      <c r="KYA288" s="36"/>
      <c r="KYB288" s="36"/>
      <c r="KYC288" s="36"/>
      <c r="KYD288" s="36"/>
      <c r="KYE288" s="36"/>
      <c r="KYF288" s="36"/>
      <c r="KYG288" s="36"/>
      <c r="KYH288" s="36"/>
      <c r="KYI288" s="36"/>
      <c r="KYJ288" s="36"/>
      <c r="KYK288" s="36"/>
      <c r="KYL288" s="36"/>
      <c r="KYM288" s="36"/>
      <c r="KYN288" s="36"/>
      <c r="KYO288" s="36"/>
      <c r="KYP288" s="36"/>
      <c r="KYQ288" s="36"/>
      <c r="KYR288" s="36"/>
      <c r="KYS288" s="36"/>
      <c r="KYT288" s="36"/>
      <c r="KYU288" s="36"/>
      <c r="KYV288" s="36"/>
      <c r="KYW288" s="36"/>
      <c r="KYX288" s="36"/>
      <c r="KYY288" s="36"/>
      <c r="KYZ288" s="36"/>
      <c r="KZA288" s="36"/>
      <c r="KZB288" s="36"/>
      <c r="KZC288" s="36"/>
      <c r="KZD288" s="36"/>
      <c r="KZE288" s="36"/>
      <c r="KZF288" s="36"/>
      <c r="KZG288" s="36"/>
      <c r="KZH288" s="36"/>
      <c r="KZI288" s="36"/>
      <c r="KZJ288" s="36"/>
      <c r="KZK288" s="36"/>
      <c r="KZL288" s="36"/>
      <c r="KZM288" s="36"/>
      <c r="KZN288" s="36"/>
      <c r="KZO288" s="36"/>
      <c r="KZP288" s="36"/>
      <c r="KZQ288" s="36"/>
      <c r="KZR288" s="36"/>
      <c r="KZS288" s="36"/>
      <c r="KZT288" s="36"/>
      <c r="KZU288" s="36"/>
      <c r="KZV288" s="36"/>
      <c r="KZW288" s="36"/>
      <c r="KZX288" s="36"/>
      <c r="KZY288" s="36"/>
      <c r="KZZ288" s="36"/>
      <c r="LAA288" s="36"/>
      <c r="LAB288" s="36"/>
      <c r="LAC288" s="36"/>
      <c r="LAD288" s="36"/>
      <c r="LAE288" s="36"/>
      <c r="LAF288" s="36"/>
      <c r="LAG288" s="36"/>
      <c r="LAH288" s="36"/>
      <c r="LAI288" s="36"/>
      <c r="LAJ288" s="36"/>
      <c r="LAK288" s="36"/>
      <c r="LAL288" s="36"/>
      <c r="LAM288" s="36"/>
      <c r="LAN288" s="36"/>
      <c r="LAO288" s="36"/>
      <c r="LAP288" s="36"/>
      <c r="LAQ288" s="36"/>
      <c r="LAR288" s="36"/>
      <c r="LAS288" s="36"/>
      <c r="LAT288" s="36"/>
      <c r="LAU288" s="36"/>
      <c r="LAV288" s="36"/>
      <c r="LAW288" s="36"/>
      <c r="LAX288" s="36"/>
      <c r="LAY288" s="36"/>
      <c r="LAZ288" s="36"/>
      <c r="LBA288" s="36"/>
      <c r="LBB288" s="36"/>
      <c r="LBC288" s="36"/>
      <c r="LBD288" s="36"/>
      <c r="LBE288" s="36"/>
      <c r="LBF288" s="36"/>
      <c r="LBG288" s="36"/>
      <c r="LBH288" s="36"/>
      <c r="LBI288" s="36"/>
      <c r="LBJ288" s="36"/>
      <c r="LBK288" s="36"/>
      <c r="LBL288" s="36"/>
      <c r="LBM288" s="36"/>
      <c r="LBN288" s="36"/>
      <c r="LBO288" s="36"/>
      <c r="LBP288" s="36"/>
      <c r="LBQ288" s="36"/>
      <c r="LBR288" s="36"/>
      <c r="LBS288" s="36"/>
      <c r="LBT288" s="36"/>
      <c r="LBU288" s="36"/>
      <c r="LBV288" s="36"/>
      <c r="LBW288" s="36"/>
      <c r="LBX288" s="36"/>
      <c r="LBY288" s="36"/>
      <c r="LBZ288" s="36"/>
      <c r="LCA288" s="36"/>
      <c r="LCB288" s="36"/>
      <c r="LCC288" s="36"/>
      <c r="LCD288" s="36"/>
      <c r="LCE288" s="36"/>
      <c r="LCF288" s="36"/>
      <c r="LCG288" s="36"/>
      <c r="LCH288" s="36"/>
      <c r="LCI288" s="36"/>
      <c r="LCJ288" s="36"/>
      <c r="LCK288" s="36"/>
      <c r="LCL288" s="36"/>
      <c r="LCM288" s="36"/>
      <c r="LCN288" s="36"/>
      <c r="LCO288" s="36"/>
      <c r="LCP288" s="36"/>
      <c r="LCQ288" s="36"/>
      <c r="LCR288" s="36"/>
      <c r="LCS288" s="36"/>
      <c r="LCT288" s="36"/>
      <c r="LCU288" s="36"/>
      <c r="LCV288" s="36"/>
      <c r="LCW288" s="36"/>
      <c r="LCX288" s="36"/>
      <c r="LCY288" s="36"/>
      <c r="LCZ288" s="36"/>
      <c r="LDA288" s="36"/>
      <c r="LDB288" s="36"/>
      <c r="LDC288" s="36"/>
      <c r="LDD288" s="36"/>
      <c r="LDE288" s="36"/>
      <c r="LDF288" s="36"/>
      <c r="LDG288" s="36"/>
      <c r="LDH288" s="36"/>
      <c r="LDI288" s="36"/>
      <c r="LDJ288" s="36"/>
      <c r="LDK288" s="36"/>
      <c r="LDL288" s="36"/>
      <c r="LDM288" s="36"/>
      <c r="LDN288" s="36"/>
      <c r="LDO288" s="36"/>
      <c r="LDP288" s="36"/>
      <c r="LDQ288" s="36"/>
      <c r="LDR288" s="36"/>
      <c r="LDS288" s="36"/>
      <c r="LDT288" s="36"/>
      <c r="LDU288" s="36"/>
      <c r="LDV288" s="36"/>
      <c r="LDW288" s="36"/>
      <c r="LDX288" s="36"/>
      <c r="LDY288" s="36"/>
      <c r="LDZ288" s="36"/>
      <c r="LEA288" s="36"/>
      <c r="LEB288" s="36"/>
      <c r="LEC288" s="36"/>
      <c r="LED288" s="36"/>
      <c r="LEE288" s="36"/>
      <c r="LEF288" s="36"/>
      <c r="LEG288" s="36"/>
      <c r="LEH288" s="36"/>
      <c r="LEI288" s="36"/>
      <c r="LEJ288" s="36"/>
      <c r="LEK288" s="36"/>
      <c r="LEL288" s="36"/>
      <c r="LEM288" s="36"/>
      <c r="LEN288" s="36"/>
      <c r="LEO288" s="36"/>
      <c r="LEP288" s="36"/>
      <c r="LEQ288" s="36"/>
      <c r="LER288" s="36"/>
      <c r="LES288" s="36"/>
      <c r="LET288" s="36"/>
      <c r="LEU288" s="36"/>
      <c r="LEV288" s="36"/>
      <c r="LEW288" s="36"/>
      <c r="LEX288" s="36"/>
      <c r="LEY288" s="36"/>
      <c r="LEZ288" s="36"/>
      <c r="LFA288" s="36"/>
      <c r="LFB288" s="36"/>
      <c r="LFC288" s="36"/>
      <c r="LFD288" s="36"/>
      <c r="LFE288" s="36"/>
      <c r="LFF288" s="36"/>
      <c r="LFG288" s="36"/>
      <c r="LFH288" s="36"/>
      <c r="LFI288" s="36"/>
      <c r="LFJ288" s="36"/>
      <c r="LFK288" s="36"/>
      <c r="LFL288" s="36"/>
      <c r="LFM288" s="36"/>
      <c r="LFN288" s="36"/>
      <c r="LFO288" s="36"/>
      <c r="LFP288" s="36"/>
      <c r="LFQ288" s="36"/>
      <c r="LFR288" s="36"/>
      <c r="LFS288" s="36"/>
      <c r="LFT288" s="36"/>
      <c r="LFU288" s="36"/>
      <c r="LFV288" s="36"/>
      <c r="LFW288" s="36"/>
      <c r="LFX288" s="36"/>
      <c r="LFY288" s="36"/>
      <c r="LFZ288" s="36"/>
      <c r="LGA288" s="36"/>
      <c r="LGB288" s="36"/>
      <c r="LGC288" s="36"/>
      <c r="LGD288" s="36"/>
      <c r="LGE288" s="36"/>
      <c r="LGF288" s="36"/>
      <c r="LGG288" s="36"/>
      <c r="LGH288" s="36"/>
      <c r="LGI288" s="36"/>
      <c r="LGJ288" s="36"/>
      <c r="LGK288" s="36"/>
      <c r="LGL288" s="36"/>
      <c r="LGM288" s="36"/>
      <c r="LGN288" s="36"/>
      <c r="LGO288" s="36"/>
      <c r="LGP288" s="36"/>
      <c r="LGQ288" s="36"/>
      <c r="LGR288" s="36"/>
      <c r="LGS288" s="36"/>
      <c r="LGT288" s="36"/>
      <c r="LGU288" s="36"/>
      <c r="LGV288" s="36"/>
      <c r="LGW288" s="36"/>
      <c r="LGX288" s="36"/>
      <c r="LGY288" s="36"/>
      <c r="LGZ288" s="36"/>
      <c r="LHA288" s="36"/>
      <c r="LHB288" s="36"/>
      <c r="LHC288" s="36"/>
      <c r="LHD288" s="36"/>
      <c r="LHE288" s="36"/>
      <c r="LHF288" s="36"/>
      <c r="LHG288" s="36"/>
      <c r="LHH288" s="36"/>
      <c r="LHI288" s="36"/>
      <c r="LHJ288" s="36"/>
      <c r="LHK288" s="36"/>
      <c r="LHL288" s="36"/>
      <c r="LHM288" s="36"/>
      <c r="LHN288" s="36"/>
      <c r="LHO288" s="36"/>
      <c r="LHP288" s="36"/>
      <c r="LHQ288" s="36"/>
      <c r="LHR288" s="36"/>
      <c r="LHS288" s="36"/>
      <c r="LHT288" s="36"/>
      <c r="LHU288" s="36"/>
      <c r="LHV288" s="36"/>
      <c r="LHW288" s="36"/>
      <c r="LHX288" s="36"/>
      <c r="LHY288" s="36"/>
      <c r="LHZ288" s="36"/>
      <c r="LIA288" s="36"/>
      <c r="LIB288" s="36"/>
      <c r="LIC288" s="36"/>
      <c r="LID288" s="36"/>
      <c r="LIE288" s="36"/>
      <c r="LIF288" s="36"/>
      <c r="LIG288" s="36"/>
      <c r="LIH288" s="36"/>
      <c r="LII288" s="36"/>
      <c r="LIJ288" s="36"/>
      <c r="LIK288" s="36"/>
      <c r="LIL288" s="36"/>
      <c r="LIM288" s="36"/>
      <c r="LIN288" s="36"/>
      <c r="LIO288" s="36"/>
      <c r="LIP288" s="36"/>
      <c r="LIQ288" s="36"/>
      <c r="LIR288" s="36"/>
      <c r="LIS288" s="36"/>
      <c r="LIT288" s="36"/>
      <c r="LIU288" s="36"/>
      <c r="LIV288" s="36"/>
      <c r="LIW288" s="36"/>
      <c r="LIX288" s="36"/>
      <c r="LIY288" s="36"/>
      <c r="LIZ288" s="36"/>
      <c r="LJA288" s="36"/>
      <c r="LJB288" s="36"/>
      <c r="LJC288" s="36"/>
      <c r="LJD288" s="36"/>
      <c r="LJE288" s="36"/>
      <c r="LJF288" s="36"/>
      <c r="LJG288" s="36"/>
      <c r="LJH288" s="36"/>
      <c r="LJI288" s="36"/>
      <c r="LJJ288" s="36"/>
      <c r="LJK288" s="36"/>
      <c r="LJL288" s="36"/>
      <c r="LJM288" s="36"/>
      <c r="LJN288" s="36"/>
      <c r="LJO288" s="36"/>
      <c r="LJP288" s="36"/>
      <c r="LJQ288" s="36"/>
      <c r="LJR288" s="36"/>
      <c r="LJS288" s="36"/>
      <c r="LJT288" s="36"/>
      <c r="LJU288" s="36"/>
      <c r="LJV288" s="36"/>
      <c r="LJW288" s="36"/>
      <c r="LJX288" s="36"/>
      <c r="LJY288" s="36"/>
      <c r="LJZ288" s="36"/>
      <c r="LKA288" s="36"/>
      <c r="LKB288" s="36"/>
      <c r="LKC288" s="36"/>
      <c r="LKD288" s="36"/>
      <c r="LKE288" s="36"/>
      <c r="LKF288" s="36"/>
      <c r="LKG288" s="36"/>
      <c r="LKH288" s="36"/>
      <c r="LKI288" s="36"/>
      <c r="LKJ288" s="36"/>
      <c r="LKK288" s="36"/>
      <c r="LKL288" s="36"/>
      <c r="LKM288" s="36"/>
      <c r="LKN288" s="36"/>
      <c r="LKO288" s="36"/>
      <c r="LKP288" s="36"/>
      <c r="LKQ288" s="36"/>
      <c r="LKR288" s="36"/>
      <c r="LKS288" s="36"/>
      <c r="LKT288" s="36"/>
      <c r="LKU288" s="36"/>
      <c r="LKV288" s="36"/>
      <c r="LKW288" s="36"/>
      <c r="LKX288" s="36"/>
      <c r="LKY288" s="36"/>
      <c r="LKZ288" s="36"/>
      <c r="LLA288" s="36"/>
      <c r="LLB288" s="36"/>
      <c r="LLC288" s="36"/>
      <c r="LLD288" s="36"/>
      <c r="LLE288" s="36"/>
      <c r="LLF288" s="36"/>
      <c r="LLG288" s="36"/>
      <c r="LLH288" s="36"/>
      <c r="LLI288" s="36"/>
      <c r="LLJ288" s="36"/>
      <c r="LLK288" s="36"/>
      <c r="LLL288" s="36"/>
      <c r="LLM288" s="36"/>
      <c r="LLN288" s="36"/>
      <c r="LLO288" s="36"/>
      <c r="LLP288" s="36"/>
      <c r="LLQ288" s="36"/>
      <c r="LLR288" s="36"/>
      <c r="LLS288" s="36"/>
      <c r="LLT288" s="36"/>
      <c r="LLU288" s="36"/>
      <c r="LLV288" s="36"/>
      <c r="LLW288" s="36"/>
      <c r="LLX288" s="36"/>
      <c r="LLY288" s="36"/>
      <c r="LLZ288" s="36"/>
      <c r="LMA288" s="36"/>
      <c r="LMB288" s="36"/>
      <c r="LMC288" s="36"/>
      <c r="LMD288" s="36"/>
      <c r="LME288" s="36"/>
      <c r="LMF288" s="36"/>
      <c r="LMG288" s="36"/>
      <c r="LMH288" s="36"/>
      <c r="LMI288" s="36"/>
      <c r="LMJ288" s="36"/>
      <c r="LMK288" s="36"/>
      <c r="LML288" s="36"/>
      <c r="LMM288" s="36"/>
      <c r="LMN288" s="36"/>
      <c r="LMO288" s="36"/>
      <c r="LMP288" s="36"/>
      <c r="LMQ288" s="36"/>
      <c r="LMR288" s="36"/>
      <c r="LMS288" s="36"/>
      <c r="LMT288" s="36"/>
      <c r="LMU288" s="36"/>
      <c r="LMV288" s="36"/>
      <c r="LMW288" s="36"/>
      <c r="LMX288" s="36"/>
      <c r="LMY288" s="36"/>
      <c r="LMZ288" s="36"/>
      <c r="LNA288" s="36"/>
      <c r="LNB288" s="36"/>
      <c r="LNC288" s="36"/>
      <c r="LND288" s="36"/>
      <c r="LNE288" s="36"/>
      <c r="LNF288" s="36"/>
      <c r="LNG288" s="36"/>
      <c r="LNH288" s="36"/>
      <c r="LNI288" s="36"/>
      <c r="LNJ288" s="36"/>
      <c r="LNK288" s="36"/>
      <c r="LNL288" s="36"/>
      <c r="LNM288" s="36"/>
      <c r="LNN288" s="36"/>
      <c r="LNO288" s="36"/>
      <c r="LNP288" s="36"/>
      <c r="LNQ288" s="36"/>
      <c r="LNR288" s="36"/>
      <c r="LNS288" s="36"/>
      <c r="LNT288" s="36"/>
      <c r="LNU288" s="36"/>
      <c r="LNV288" s="36"/>
      <c r="LNW288" s="36"/>
      <c r="LNX288" s="36"/>
      <c r="LNY288" s="36"/>
      <c r="LNZ288" s="36"/>
      <c r="LOA288" s="36"/>
      <c r="LOB288" s="36"/>
      <c r="LOC288" s="36"/>
      <c r="LOD288" s="36"/>
      <c r="LOE288" s="36"/>
      <c r="LOF288" s="36"/>
      <c r="LOG288" s="36"/>
      <c r="LOH288" s="36"/>
      <c r="LOI288" s="36"/>
      <c r="LOJ288" s="36"/>
      <c r="LOK288" s="36"/>
      <c r="LOL288" s="36"/>
      <c r="LOM288" s="36"/>
      <c r="LON288" s="36"/>
      <c r="LOO288" s="36"/>
      <c r="LOP288" s="36"/>
      <c r="LOQ288" s="36"/>
      <c r="LOR288" s="36"/>
      <c r="LOS288" s="36"/>
      <c r="LOT288" s="36"/>
      <c r="LOU288" s="36"/>
      <c r="LOV288" s="36"/>
      <c r="LOW288" s="36"/>
      <c r="LOX288" s="36"/>
      <c r="LOY288" s="36"/>
      <c r="LOZ288" s="36"/>
      <c r="LPA288" s="36"/>
      <c r="LPB288" s="36"/>
      <c r="LPC288" s="36"/>
      <c r="LPD288" s="36"/>
      <c r="LPE288" s="36"/>
      <c r="LPF288" s="36"/>
      <c r="LPG288" s="36"/>
      <c r="LPH288" s="36"/>
      <c r="LPI288" s="36"/>
      <c r="LPJ288" s="36"/>
      <c r="LPK288" s="36"/>
      <c r="LPL288" s="36"/>
      <c r="LPM288" s="36"/>
      <c r="LPN288" s="36"/>
      <c r="LPO288" s="36"/>
      <c r="LPP288" s="36"/>
      <c r="LPQ288" s="36"/>
      <c r="LPR288" s="36"/>
      <c r="LPS288" s="36"/>
      <c r="LPT288" s="36"/>
      <c r="LPU288" s="36"/>
      <c r="LPV288" s="36"/>
      <c r="LPW288" s="36"/>
      <c r="LPX288" s="36"/>
      <c r="LPY288" s="36"/>
      <c r="LPZ288" s="36"/>
      <c r="LQA288" s="36"/>
      <c r="LQB288" s="36"/>
      <c r="LQC288" s="36"/>
      <c r="LQD288" s="36"/>
      <c r="LQE288" s="36"/>
      <c r="LQF288" s="36"/>
      <c r="LQG288" s="36"/>
      <c r="LQH288" s="36"/>
      <c r="LQI288" s="36"/>
      <c r="LQJ288" s="36"/>
      <c r="LQK288" s="36"/>
      <c r="LQL288" s="36"/>
      <c r="LQM288" s="36"/>
      <c r="LQN288" s="36"/>
      <c r="LQO288" s="36"/>
      <c r="LQP288" s="36"/>
      <c r="LQQ288" s="36"/>
      <c r="LQR288" s="36"/>
      <c r="LQS288" s="36"/>
      <c r="LQT288" s="36"/>
      <c r="LQU288" s="36"/>
      <c r="LQV288" s="36"/>
      <c r="LQW288" s="36"/>
      <c r="LQX288" s="36"/>
      <c r="LQY288" s="36"/>
      <c r="LQZ288" s="36"/>
      <c r="LRA288" s="36"/>
      <c r="LRB288" s="36"/>
      <c r="LRC288" s="36"/>
      <c r="LRD288" s="36"/>
      <c r="LRE288" s="36"/>
      <c r="LRF288" s="36"/>
      <c r="LRG288" s="36"/>
      <c r="LRH288" s="36"/>
      <c r="LRI288" s="36"/>
      <c r="LRJ288" s="36"/>
      <c r="LRK288" s="36"/>
      <c r="LRL288" s="36"/>
      <c r="LRM288" s="36"/>
      <c r="LRN288" s="36"/>
      <c r="LRO288" s="36"/>
      <c r="LRP288" s="36"/>
      <c r="LRQ288" s="36"/>
      <c r="LRR288" s="36"/>
      <c r="LRS288" s="36"/>
      <c r="LRT288" s="36"/>
      <c r="LRU288" s="36"/>
      <c r="LRV288" s="36"/>
      <c r="LRW288" s="36"/>
      <c r="LRX288" s="36"/>
      <c r="LRY288" s="36"/>
      <c r="LRZ288" s="36"/>
      <c r="LSA288" s="36"/>
      <c r="LSB288" s="36"/>
      <c r="LSC288" s="36"/>
      <c r="LSD288" s="36"/>
      <c r="LSE288" s="36"/>
      <c r="LSF288" s="36"/>
      <c r="LSG288" s="36"/>
      <c r="LSH288" s="36"/>
      <c r="LSI288" s="36"/>
      <c r="LSJ288" s="36"/>
      <c r="LSK288" s="36"/>
      <c r="LSL288" s="36"/>
      <c r="LSM288" s="36"/>
      <c r="LSN288" s="36"/>
      <c r="LSO288" s="36"/>
      <c r="LSP288" s="36"/>
      <c r="LSQ288" s="36"/>
      <c r="LSR288" s="36"/>
      <c r="LSS288" s="36"/>
      <c r="LST288" s="36"/>
      <c r="LSU288" s="36"/>
      <c r="LSV288" s="36"/>
      <c r="LSW288" s="36"/>
      <c r="LSX288" s="36"/>
      <c r="LSY288" s="36"/>
      <c r="LSZ288" s="36"/>
      <c r="LTA288" s="36"/>
      <c r="LTB288" s="36"/>
      <c r="LTC288" s="36"/>
      <c r="LTD288" s="36"/>
      <c r="LTE288" s="36"/>
      <c r="LTF288" s="36"/>
      <c r="LTG288" s="36"/>
      <c r="LTH288" s="36"/>
      <c r="LTI288" s="36"/>
      <c r="LTJ288" s="36"/>
      <c r="LTK288" s="36"/>
      <c r="LTL288" s="36"/>
      <c r="LTM288" s="36"/>
      <c r="LTN288" s="36"/>
      <c r="LTO288" s="36"/>
      <c r="LTP288" s="36"/>
      <c r="LTQ288" s="36"/>
      <c r="LTR288" s="36"/>
      <c r="LTS288" s="36"/>
      <c r="LTT288" s="36"/>
      <c r="LTU288" s="36"/>
      <c r="LTV288" s="36"/>
      <c r="LTW288" s="36"/>
      <c r="LTX288" s="36"/>
      <c r="LTY288" s="36"/>
      <c r="LTZ288" s="36"/>
      <c r="LUA288" s="36"/>
      <c r="LUB288" s="36"/>
      <c r="LUC288" s="36"/>
      <c r="LUD288" s="36"/>
      <c r="LUE288" s="36"/>
      <c r="LUF288" s="36"/>
      <c r="LUG288" s="36"/>
      <c r="LUH288" s="36"/>
      <c r="LUI288" s="36"/>
      <c r="LUJ288" s="36"/>
      <c r="LUK288" s="36"/>
      <c r="LUL288" s="36"/>
      <c r="LUM288" s="36"/>
      <c r="LUN288" s="36"/>
      <c r="LUO288" s="36"/>
      <c r="LUP288" s="36"/>
      <c r="LUQ288" s="36"/>
      <c r="LUR288" s="36"/>
      <c r="LUS288" s="36"/>
      <c r="LUT288" s="36"/>
      <c r="LUU288" s="36"/>
      <c r="LUV288" s="36"/>
      <c r="LUW288" s="36"/>
      <c r="LUX288" s="36"/>
      <c r="LUY288" s="36"/>
      <c r="LUZ288" s="36"/>
      <c r="LVA288" s="36"/>
      <c r="LVB288" s="36"/>
      <c r="LVC288" s="36"/>
      <c r="LVD288" s="36"/>
      <c r="LVE288" s="36"/>
      <c r="LVF288" s="36"/>
      <c r="LVG288" s="36"/>
      <c r="LVH288" s="36"/>
      <c r="LVI288" s="36"/>
      <c r="LVJ288" s="36"/>
      <c r="LVK288" s="36"/>
      <c r="LVL288" s="36"/>
      <c r="LVM288" s="36"/>
      <c r="LVN288" s="36"/>
      <c r="LVO288" s="36"/>
      <c r="LVP288" s="36"/>
      <c r="LVQ288" s="36"/>
      <c r="LVR288" s="36"/>
      <c r="LVS288" s="36"/>
      <c r="LVT288" s="36"/>
      <c r="LVU288" s="36"/>
      <c r="LVV288" s="36"/>
      <c r="LVW288" s="36"/>
      <c r="LVX288" s="36"/>
      <c r="LVY288" s="36"/>
      <c r="LVZ288" s="36"/>
      <c r="LWA288" s="36"/>
      <c r="LWB288" s="36"/>
      <c r="LWC288" s="36"/>
      <c r="LWD288" s="36"/>
      <c r="LWE288" s="36"/>
      <c r="LWF288" s="36"/>
      <c r="LWG288" s="36"/>
      <c r="LWH288" s="36"/>
      <c r="LWI288" s="36"/>
      <c r="LWJ288" s="36"/>
      <c r="LWK288" s="36"/>
      <c r="LWL288" s="36"/>
      <c r="LWM288" s="36"/>
      <c r="LWN288" s="36"/>
      <c r="LWO288" s="36"/>
      <c r="LWP288" s="36"/>
      <c r="LWQ288" s="36"/>
      <c r="LWR288" s="36"/>
      <c r="LWS288" s="36"/>
      <c r="LWT288" s="36"/>
      <c r="LWU288" s="36"/>
      <c r="LWV288" s="36"/>
      <c r="LWW288" s="36"/>
      <c r="LWX288" s="36"/>
      <c r="LWY288" s="36"/>
      <c r="LWZ288" s="36"/>
      <c r="LXA288" s="36"/>
      <c r="LXB288" s="36"/>
      <c r="LXC288" s="36"/>
      <c r="LXD288" s="36"/>
      <c r="LXE288" s="36"/>
      <c r="LXF288" s="36"/>
      <c r="LXG288" s="36"/>
      <c r="LXH288" s="36"/>
      <c r="LXI288" s="36"/>
      <c r="LXJ288" s="36"/>
      <c r="LXK288" s="36"/>
      <c r="LXL288" s="36"/>
      <c r="LXM288" s="36"/>
      <c r="LXN288" s="36"/>
      <c r="LXO288" s="36"/>
      <c r="LXP288" s="36"/>
      <c r="LXQ288" s="36"/>
      <c r="LXR288" s="36"/>
      <c r="LXS288" s="36"/>
      <c r="LXT288" s="36"/>
      <c r="LXU288" s="36"/>
      <c r="LXV288" s="36"/>
      <c r="LXW288" s="36"/>
      <c r="LXX288" s="36"/>
      <c r="LXY288" s="36"/>
      <c r="LXZ288" s="36"/>
      <c r="LYA288" s="36"/>
      <c r="LYB288" s="36"/>
      <c r="LYC288" s="36"/>
      <c r="LYD288" s="36"/>
      <c r="LYE288" s="36"/>
      <c r="LYF288" s="36"/>
      <c r="LYG288" s="36"/>
      <c r="LYH288" s="36"/>
      <c r="LYI288" s="36"/>
      <c r="LYJ288" s="36"/>
      <c r="LYK288" s="36"/>
      <c r="LYL288" s="36"/>
      <c r="LYM288" s="36"/>
      <c r="LYN288" s="36"/>
      <c r="LYO288" s="36"/>
      <c r="LYP288" s="36"/>
      <c r="LYQ288" s="36"/>
      <c r="LYR288" s="36"/>
      <c r="LYS288" s="36"/>
      <c r="LYT288" s="36"/>
      <c r="LYU288" s="36"/>
      <c r="LYV288" s="36"/>
      <c r="LYW288" s="36"/>
      <c r="LYX288" s="36"/>
      <c r="LYY288" s="36"/>
      <c r="LYZ288" s="36"/>
      <c r="LZA288" s="36"/>
      <c r="LZB288" s="36"/>
      <c r="LZC288" s="36"/>
      <c r="LZD288" s="36"/>
      <c r="LZE288" s="36"/>
      <c r="LZF288" s="36"/>
      <c r="LZG288" s="36"/>
      <c r="LZH288" s="36"/>
      <c r="LZI288" s="36"/>
      <c r="LZJ288" s="36"/>
      <c r="LZK288" s="36"/>
      <c r="LZL288" s="36"/>
      <c r="LZM288" s="36"/>
      <c r="LZN288" s="36"/>
      <c r="LZO288" s="36"/>
      <c r="LZP288" s="36"/>
      <c r="LZQ288" s="36"/>
      <c r="LZR288" s="36"/>
      <c r="LZS288" s="36"/>
      <c r="LZT288" s="36"/>
      <c r="LZU288" s="36"/>
      <c r="LZV288" s="36"/>
      <c r="LZW288" s="36"/>
      <c r="LZX288" s="36"/>
      <c r="LZY288" s="36"/>
      <c r="LZZ288" s="36"/>
      <c r="MAA288" s="36"/>
      <c r="MAB288" s="36"/>
      <c r="MAC288" s="36"/>
      <c r="MAD288" s="36"/>
      <c r="MAE288" s="36"/>
      <c r="MAF288" s="36"/>
      <c r="MAG288" s="36"/>
      <c r="MAH288" s="36"/>
      <c r="MAI288" s="36"/>
      <c r="MAJ288" s="36"/>
      <c r="MAK288" s="36"/>
      <c r="MAL288" s="36"/>
      <c r="MAM288" s="36"/>
      <c r="MAN288" s="36"/>
      <c r="MAO288" s="36"/>
      <c r="MAP288" s="36"/>
      <c r="MAQ288" s="36"/>
      <c r="MAR288" s="36"/>
      <c r="MAS288" s="36"/>
      <c r="MAT288" s="36"/>
      <c r="MAU288" s="36"/>
      <c r="MAV288" s="36"/>
      <c r="MAW288" s="36"/>
      <c r="MAX288" s="36"/>
      <c r="MAY288" s="36"/>
      <c r="MAZ288" s="36"/>
      <c r="MBA288" s="36"/>
      <c r="MBB288" s="36"/>
      <c r="MBC288" s="36"/>
      <c r="MBD288" s="36"/>
      <c r="MBE288" s="36"/>
      <c r="MBF288" s="36"/>
      <c r="MBG288" s="36"/>
      <c r="MBH288" s="36"/>
      <c r="MBI288" s="36"/>
      <c r="MBJ288" s="36"/>
      <c r="MBK288" s="36"/>
      <c r="MBL288" s="36"/>
      <c r="MBM288" s="36"/>
      <c r="MBN288" s="36"/>
      <c r="MBO288" s="36"/>
      <c r="MBP288" s="36"/>
      <c r="MBQ288" s="36"/>
      <c r="MBR288" s="36"/>
      <c r="MBS288" s="36"/>
      <c r="MBT288" s="36"/>
      <c r="MBU288" s="36"/>
      <c r="MBV288" s="36"/>
      <c r="MBW288" s="36"/>
      <c r="MBX288" s="36"/>
      <c r="MBY288" s="36"/>
      <c r="MBZ288" s="36"/>
      <c r="MCA288" s="36"/>
      <c r="MCB288" s="36"/>
      <c r="MCC288" s="36"/>
      <c r="MCD288" s="36"/>
      <c r="MCE288" s="36"/>
      <c r="MCF288" s="36"/>
      <c r="MCG288" s="36"/>
      <c r="MCH288" s="36"/>
      <c r="MCI288" s="36"/>
      <c r="MCJ288" s="36"/>
      <c r="MCK288" s="36"/>
      <c r="MCL288" s="36"/>
      <c r="MCM288" s="36"/>
      <c r="MCN288" s="36"/>
      <c r="MCO288" s="36"/>
      <c r="MCP288" s="36"/>
      <c r="MCQ288" s="36"/>
      <c r="MCR288" s="36"/>
      <c r="MCS288" s="36"/>
      <c r="MCT288" s="36"/>
      <c r="MCU288" s="36"/>
      <c r="MCV288" s="36"/>
      <c r="MCW288" s="36"/>
      <c r="MCX288" s="36"/>
      <c r="MCY288" s="36"/>
      <c r="MCZ288" s="36"/>
      <c r="MDA288" s="36"/>
      <c r="MDB288" s="36"/>
      <c r="MDC288" s="36"/>
      <c r="MDD288" s="36"/>
      <c r="MDE288" s="36"/>
      <c r="MDF288" s="36"/>
      <c r="MDG288" s="36"/>
      <c r="MDH288" s="36"/>
      <c r="MDI288" s="36"/>
      <c r="MDJ288" s="36"/>
      <c r="MDK288" s="36"/>
      <c r="MDL288" s="36"/>
      <c r="MDM288" s="36"/>
      <c r="MDN288" s="36"/>
      <c r="MDO288" s="36"/>
      <c r="MDP288" s="36"/>
      <c r="MDQ288" s="36"/>
      <c r="MDR288" s="36"/>
      <c r="MDS288" s="36"/>
      <c r="MDT288" s="36"/>
      <c r="MDU288" s="36"/>
      <c r="MDV288" s="36"/>
      <c r="MDW288" s="36"/>
      <c r="MDX288" s="36"/>
      <c r="MDY288" s="36"/>
      <c r="MDZ288" s="36"/>
      <c r="MEA288" s="36"/>
      <c r="MEB288" s="36"/>
      <c r="MEC288" s="36"/>
      <c r="MED288" s="36"/>
      <c r="MEE288" s="36"/>
      <c r="MEF288" s="36"/>
      <c r="MEG288" s="36"/>
      <c r="MEH288" s="36"/>
      <c r="MEI288" s="36"/>
      <c r="MEJ288" s="36"/>
      <c r="MEK288" s="36"/>
      <c r="MEL288" s="36"/>
      <c r="MEM288" s="36"/>
      <c r="MEN288" s="36"/>
      <c r="MEO288" s="36"/>
      <c r="MEP288" s="36"/>
      <c r="MEQ288" s="36"/>
      <c r="MER288" s="36"/>
      <c r="MES288" s="36"/>
      <c r="MET288" s="36"/>
      <c r="MEU288" s="36"/>
      <c r="MEV288" s="36"/>
      <c r="MEW288" s="36"/>
      <c r="MEX288" s="36"/>
      <c r="MEY288" s="36"/>
      <c r="MEZ288" s="36"/>
      <c r="MFA288" s="36"/>
      <c r="MFB288" s="36"/>
      <c r="MFC288" s="36"/>
      <c r="MFD288" s="36"/>
      <c r="MFE288" s="36"/>
      <c r="MFF288" s="36"/>
      <c r="MFG288" s="36"/>
      <c r="MFH288" s="36"/>
      <c r="MFI288" s="36"/>
      <c r="MFJ288" s="36"/>
      <c r="MFK288" s="36"/>
      <c r="MFL288" s="36"/>
      <c r="MFM288" s="36"/>
      <c r="MFN288" s="36"/>
      <c r="MFO288" s="36"/>
      <c r="MFP288" s="36"/>
      <c r="MFQ288" s="36"/>
      <c r="MFR288" s="36"/>
      <c r="MFS288" s="36"/>
      <c r="MFT288" s="36"/>
      <c r="MFU288" s="36"/>
      <c r="MFV288" s="36"/>
      <c r="MFW288" s="36"/>
      <c r="MFX288" s="36"/>
      <c r="MFY288" s="36"/>
      <c r="MFZ288" s="36"/>
      <c r="MGA288" s="36"/>
      <c r="MGB288" s="36"/>
      <c r="MGC288" s="36"/>
      <c r="MGD288" s="36"/>
      <c r="MGE288" s="36"/>
      <c r="MGF288" s="36"/>
      <c r="MGG288" s="36"/>
      <c r="MGH288" s="36"/>
      <c r="MGI288" s="36"/>
      <c r="MGJ288" s="36"/>
      <c r="MGK288" s="36"/>
      <c r="MGL288" s="36"/>
      <c r="MGM288" s="36"/>
      <c r="MGN288" s="36"/>
      <c r="MGO288" s="36"/>
      <c r="MGP288" s="36"/>
      <c r="MGQ288" s="36"/>
      <c r="MGR288" s="36"/>
      <c r="MGS288" s="36"/>
      <c r="MGT288" s="36"/>
      <c r="MGU288" s="36"/>
      <c r="MGV288" s="36"/>
      <c r="MGW288" s="36"/>
      <c r="MGX288" s="36"/>
      <c r="MGY288" s="36"/>
      <c r="MGZ288" s="36"/>
      <c r="MHA288" s="36"/>
      <c r="MHB288" s="36"/>
      <c r="MHC288" s="36"/>
      <c r="MHD288" s="36"/>
      <c r="MHE288" s="36"/>
      <c r="MHF288" s="36"/>
      <c r="MHG288" s="36"/>
      <c r="MHH288" s="36"/>
      <c r="MHI288" s="36"/>
      <c r="MHJ288" s="36"/>
      <c r="MHK288" s="36"/>
      <c r="MHL288" s="36"/>
      <c r="MHM288" s="36"/>
      <c r="MHN288" s="36"/>
      <c r="MHO288" s="36"/>
      <c r="MHP288" s="36"/>
      <c r="MHQ288" s="36"/>
      <c r="MHR288" s="36"/>
      <c r="MHS288" s="36"/>
      <c r="MHT288" s="36"/>
      <c r="MHU288" s="36"/>
      <c r="MHV288" s="36"/>
      <c r="MHW288" s="36"/>
      <c r="MHX288" s="36"/>
      <c r="MHY288" s="36"/>
      <c r="MHZ288" s="36"/>
      <c r="MIA288" s="36"/>
      <c r="MIB288" s="36"/>
      <c r="MIC288" s="36"/>
      <c r="MID288" s="36"/>
      <c r="MIE288" s="36"/>
      <c r="MIF288" s="36"/>
      <c r="MIG288" s="36"/>
      <c r="MIH288" s="36"/>
      <c r="MII288" s="36"/>
      <c r="MIJ288" s="36"/>
      <c r="MIK288" s="36"/>
      <c r="MIL288" s="36"/>
      <c r="MIM288" s="36"/>
      <c r="MIN288" s="36"/>
      <c r="MIO288" s="36"/>
      <c r="MIP288" s="36"/>
      <c r="MIQ288" s="36"/>
      <c r="MIR288" s="36"/>
      <c r="MIS288" s="36"/>
      <c r="MIT288" s="36"/>
      <c r="MIU288" s="36"/>
      <c r="MIV288" s="36"/>
      <c r="MIW288" s="36"/>
      <c r="MIX288" s="36"/>
      <c r="MIY288" s="36"/>
      <c r="MIZ288" s="36"/>
      <c r="MJA288" s="36"/>
      <c r="MJB288" s="36"/>
      <c r="MJC288" s="36"/>
      <c r="MJD288" s="36"/>
      <c r="MJE288" s="36"/>
      <c r="MJF288" s="36"/>
      <c r="MJG288" s="36"/>
      <c r="MJH288" s="36"/>
      <c r="MJI288" s="36"/>
      <c r="MJJ288" s="36"/>
      <c r="MJK288" s="36"/>
      <c r="MJL288" s="36"/>
      <c r="MJM288" s="36"/>
      <c r="MJN288" s="36"/>
      <c r="MJO288" s="36"/>
      <c r="MJP288" s="36"/>
      <c r="MJQ288" s="36"/>
      <c r="MJR288" s="36"/>
      <c r="MJS288" s="36"/>
      <c r="MJT288" s="36"/>
      <c r="MJU288" s="36"/>
      <c r="MJV288" s="36"/>
      <c r="MJW288" s="36"/>
      <c r="MJX288" s="36"/>
      <c r="MJY288" s="36"/>
      <c r="MJZ288" s="36"/>
      <c r="MKA288" s="36"/>
      <c r="MKB288" s="36"/>
      <c r="MKC288" s="36"/>
      <c r="MKD288" s="36"/>
      <c r="MKE288" s="36"/>
      <c r="MKF288" s="36"/>
      <c r="MKG288" s="36"/>
      <c r="MKH288" s="36"/>
      <c r="MKI288" s="36"/>
      <c r="MKJ288" s="36"/>
      <c r="MKK288" s="36"/>
      <c r="MKL288" s="36"/>
      <c r="MKM288" s="36"/>
      <c r="MKN288" s="36"/>
      <c r="MKO288" s="36"/>
      <c r="MKP288" s="36"/>
      <c r="MKQ288" s="36"/>
      <c r="MKR288" s="36"/>
      <c r="MKS288" s="36"/>
      <c r="MKT288" s="36"/>
      <c r="MKU288" s="36"/>
      <c r="MKV288" s="36"/>
      <c r="MKW288" s="36"/>
      <c r="MKX288" s="36"/>
      <c r="MKY288" s="36"/>
      <c r="MKZ288" s="36"/>
      <c r="MLA288" s="36"/>
      <c r="MLB288" s="36"/>
      <c r="MLC288" s="36"/>
      <c r="MLD288" s="36"/>
      <c r="MLE288" s="36"/>
      <c r="MLF288" s="36"/>
      <c r="MLG288" s="36"/>
      <c r="MLH288" s="36"/>
      <c r="MLI288" s="36"/>
      <c r="MLJ288" s="36"/>
      <c r="MLK288" s="36"/>
      <c r="MLL288" s="36"/>
      <c r="MLM288" s="36"/>
      <c r="MLN288" s="36"/>
      <c r="MLO288" s="36"/>
      <c r="MLP288" s="36"/>
      <c r="MLQ288" s="36"/>
      <c r="MLR288" s="36"/>
      <c r="MLS288" s="36"/>
      <c r="MLT288" s="36"/>
      <c r="MLU288" s="36"/>
      <c r="MLV288" s="36"/>
      <c r="MLW288" s="36"/>
      <c r="MLX288" s="36"/>
      <c r="MLY288" s="36"/>
      <c r="MLZ288" s="36"/>
      <c r="MMA288" s="36"/>
      <c r="MMB288" s="36"/>
      <c r="MMC288" s="36"/>
      <c r="MMD288" s="36"/>
      <c r="MME288" s="36"/>
      <c r="MMF288" s="36"/>
      <c r="MMG288" s="36"/>
      <c r="MMH288" s="36"/>
      <c r="MMI288" s="36"/>
      <c r="MMJ288" s="36"/>
      <c r="MMK288" s="36"/>
      <c r="MML288" s="36"/>
      <c r="MMM288" s="36"/>
      <c r="MMN288" s="36"/>
      <c r="MMO288" s="36"/>
      <c r="MMP288" s="36"/>
      <c r="MMQ288" s="36"/>
      <c r="MMR288" s="36"/>
      <c r="MMS288" s="36"/>
      <c r="MMT288" s="36"/>
      <c r="MMU288" s="36"/>
      <c r="MMV288" s="36"/>
      <c r="MMW288" s="36"/>
      <c r="MMX288" s="36"/>
      <c r="MMY288" s="36"/>
      <c r="MMZ288" s="36"/>
      <c r="MNA288" s="36"/>
      <c r="MNB288" s="36"/>
      <c r="MNC288" s="36"/>
      <c r="MND288" s="36"/>
      <c r="MNE288" s="36"/>
      <c r="MNF288" s="36"/>
      <c r="MNG288" s="36"/>
      <c r="MNH288" s="36"/>
      <c r="MNI288" s="36"/>
      <c r="MNJ288" s="36"/>
      <c r="MNK288" s="36"/>
      <c r="MNL288" s="36"/>
      <c r="MNM288" s="36"/>
      <c r="MNN288" s="36"/>
      <c r="MNO288" s="36"/>
      <c r="MNP288" s="36"/>
      <c r="MNQ288" s="36"/>
      <c r="MNR288" s="36"/>
      <c r="MNS288" s="36"/>
      <c r="MNT288" s="36"/>
      <c r="MNU288" s="36"/>
      <c r="MNV288" s="36"/>
      <c r="MNW288" s="36"/>
      <c r="MNX288" s="36"/>
      <c r="MNY288" s="36"/>
      <c r="MNZ288" s="36"/>
      <c r="MOA288" s="36"/>
      <c r="MOB288" s="36"/>
      <c r="MOC288" s="36"/>
      <c r="MOD288" s="36"/>
      <c r="MOE288" s="36"/>
      <c r="MOF288" s="36"/>
      <c r="MOG288" s="36"/>
      <c r="MOH288" s="36"/>
      <c r="MOI288" s="36"/>
      <c r="MOJ288" s="36"/>
      <c r="MOK288" s="36"/>
      <c r="MOL288" s="36"/>
      <c r="MOM288" s="36"/>
      <c r="MON288" s="36"/>
      <c r="MOO288" s="36"/>
      <c r="MOP288" s="36"/>
      <c r="MOQ288" s="36"/>
      <c r="MOR288" s="36"/>
      <c r="MOS288" s="36"/>
      <c r="MOT288" s="36"/>
      <c r="MOU288" s="36"/>
      <c r="MOV288" s="36"/>
      <c r="MOW288" s="36"/>
      <c r="MOX288" s="36"/>
      <c r="MOY288" s="36"/>
      <c r="MOZ288" s="36"/>
      <c r="MPA288" s="36"/>
      <c r="MPB288" s="36"/>
      <c r="MPC288" s="36"/>
      <c r="MPD288" s="36"/>
      <c r="MPE288" s="36"/>
      <c r="MPF288" s="36"/>
      <c r="MPG288" s="36"/>
      <c r="MPH288" s="36"/>
      <c r="MPI288" s="36"/>
      <c r="MPJ288" s="36"/>
      <c r="MPK288" s="36"/>
      <c r="MPL288" s="36"/>
      <c r="MPM288" s="36"/>
      <c r="MPN288" s="36"/>
      <c r="MPO288" s="36"/>
      <c r="MPP288" s="36"/>
      <c r="MPQ288" s="36"/>
      <c r="MPR288" s="36"/>
      <c r="MPS288" s="36"/>
      <c r="MPT288" s="36"/>
      <c r="MPU288" s="36"/>
      <c r="MPV288" s="36"/>
      <c r="MPW288" s="36"/>
      <c r="MPX288" s="36"/>
      <c r="MPY288" s="36"/>
      <c r="MPZ288" s="36"/>
      <c r="MQA288" s="36"/>
      <c r="MQB288" s="36"/>
      <c r="MQC288" s="36"/>
      <c r="MQD288" s="36"/>
      <c r="MQE288" s="36"/>
      <c r="MQF288" s="36"/>
      <c r="MQG288" s="36"/>
      <c r="MQH288" s="36"/>
      <c r="MQI288" s="36"/>
      <c r="MQJ288" s="36"/>
      <c r="MQK288" s="36"/>
      <c r="MQL288" s="36"/>
      <c r="MQM288" s="36"/>
      <c r="MQN288" s="36"/>
      <c r="MQO288" s="36"/>
      <c r="MQP288" s="36"/>
      <c r="MQQ288" s="36"/>
      <c r="MQR288" s="36"/>
      <c r="MQS288" s="36"/>
      <c r="MQT288" s="36"/>
      <c r="MQU288" s="36"/>
      <c r="MQV288" s="36"/>
      <c r="MQW288" s="36"/>
      <c r="MQX288" s="36"/>
      <c r="MQY288" s="36"/>
      <c r="MQZ288" s="36"/>
      <c r="MRA288" s="36"/>
      <c r="MRB288" s="36"/>
      <c r="MRC288" s="36"/>
      <c r="MRD288" s="36"/>
      <c r="MRE288" s="36"/>
      <c r="MRF288" s="36"/>
      <c r="MRG288" s="36"/>
      <c r="MRH288" s="36"/>
      <c r="MRI288" s="36"/>
      <c r="MRJ288" s="36"/>
      <c r="MRK288" s="36"/>
      <c r="MRL288" s="36"/>
      <c r="MRM288" s="36"/>
      <c r="MRN288" s="36"/>
      <c r="MRO288" s="36"/>
      <c r="MRP288" s="36"/>
      <c r="MRQ288" s="36"/>
      <c r="MRR288" s="36"/>
      <c r="MRS288" s="36"/>
      <c r="MRT288" s="36"/>
      <c r="MRU288" s="36"/>
      <c r="MRV288" s="36"/>
      <c r="MRW288" s="36"/>
      <c r="MRX288" s="36"/>
      <c r="MRY288" s="36"/>
      <c r="MRZ288" s="36"/>
      <c r="MSA288" s="36"/>
      <c r="MSB288" s="36"/>
      <c r="MSC288" s="36"/>
      <c r="MSD288" s="36"/>
      <c r="MSE288" s="36"/>
      <c r="MSF288" s="36"/>
      <c r="MSG288" s="36"/>
      <c r="MSH288" s="36"/>
      <c r="MSI288" s="36"/>
      <c r="MSJ288" s="36"/>
      <c r="MSK288" s="36"/>
      <c r="MSL288" s="36"/>
      <c r="MSM288" s="36"/>
      <c r="MSN288" s="36"/>
      <c r="MSO288" s="36"/>
      <c r="MSP288" s="36"/>
      <c r="MSQ288" s="36"/>
      <c r="MSR288" s="36"/>
      <c r="MSS288" s="36"/>
      <c r="MST288" s="36"/>
      <c r="MSU288" s="36"/>
      <c r="MSV288" s="36"/>
      <c r="MSW288" s="36"/>
      <c r="MSX288" s="36"/>
      <c r="MSY288" s="36"/>
      <c r="MSZ288" s="36"/>
      <c r="MTA288" s="36"/>
      <c r="MTB288" s="36"/>
      <c r="MTC288" s="36"/>
      <c r="MTD288" s="36"/>
      <c r="MTE288" s="36"/>
      <c r="MTF288" s="36"/>
      <c r="MTG288" s="36"/>
      <c r="MTH288" s="36"/>
      <c r="MTI288" s="36"/>
      <c r="MTJ288" s="36"/>
      <c r="MTK288" s="36"/>
      <c r="MTL288" s="36"/>
      <c r="MTM288" s="36"/>
      <c r="MTN288" s="36"/>
      <c r="MTO288" s="36"/>
      <c r="MTP288" s="36"/>
      <c r="MTQ288" s="36"/>
      <c r="MTR288" s="36"/>
      <c r="MTS288" s="36"/>
      <c r="MTT288" s="36"/>
      <c r="MTU288" s="36"/>
      <c r="MTV288" s="36"/>
      <c r="MTW288" s="36"/>
      <c r="MTX288" s="36"/>
      <c r="MTY288" s="36"/>
      <c r="MTZ288" s="36"/>
      <c r="MUA288" s="36"/>
      <c r="MUB288" s="36"/>
      <c r="MUC288" s="36"/>
      <c r="MUD288" s="36"/>
      <c r="MUE288" s="36"/>
      <c r="MUF288" s="36"/>
      <c r="MUG288" s="36"/>
      <c r="MUH288" s="36"/>
      <c r="MUI288" s="36"/>
      <c r="MUJ288" s="36"/>
      <c r="MUK288" s="36"/>
      <c r="MUL288" s="36"/>
      <c r="MUM288" s="36"/>
      <c r="MUN288" s="36"/>
      <c r="MUO288" s="36"/>
      <c r="MUP288" s="36"/>
      <c r="MUQ288" s="36"/>
      <c r="MUR288" s="36"/>
      <c r="MUS288" s="36"/>
      <c r="MUT288" s="36"/>
      <c r="MUU288" s="36"/>
      <c r="MUV288" s="36"/>
      <c r="MUW288" s="36"/>
      <c r="MUX288" s="36"/>
      <c r="MUY288" s="36"/>
      <c r="MUZ288" s="36"/>
      <c r="MVA288" s="36"/>
      <c r="MVB288" s="36"/>
      <c r="MVC288" s="36"/>
      <c r="MVD288" s="36"/>
      <c r="MVE288" s="36"/>
      <c r="MVF288" s="36"/>
      <c r="MVG288" s="36"/>
      <c r="MVH288" s="36"/>
      <c r="MVI288" s="36"/>
      <c r="MVJ288" s="36"/>
      <c r="MVK288" s="36"/>
      <c r="MVL288" s="36"/>
      <c r="MVM288" s="36"/>
      <c r="MVN288" s="36"/>
      <c r="MVO288" s="36"/>
      <c r="MVP288" s="36"/>
      <c r="MVQ288" s="36"/>
      <c r="MVR288" s="36"/>
      <c r="MVS288" s="36"/>
      <c r="MVT288" s="36"/>
      <c r="MVU288" s="36"/>
      <c r="MVV288" s="36"/>
      <c r="MVW288" s="36"/>
      <c r="MVX288" s="36"/>
      <c r="MVY288" s="36"/>
      <c r="MVZ288" s="36"/>
      <c r="MWA288" s="36"/>
      <c r="MWB288" s="36"/>
      <c r="MWC288" s="36"/>
      <c r="MWD288" s="36"/>
      <c r="MWE288" s="36"/>
      <c r="MWF288" s="36"/>
      <c r="MWG288" s="36"/>
      <c r="MWH288" s="36"/>
      <c r="MWI288" s="36"/>
      <c r="MWJ288" s="36"/>
      <c r="MWK288" s="36"/>
      <c r="MWL288" s="36"/>
      <c r="MWM288" s="36"/>
      <c r="MWN288" s="36"/>
      <c r="MWO288" s="36"/>
      <c r="MWP288" s="36"/>
      <c r="MWQ288" s="36"/>
      <c r="MWR288" s="36"/>
      <c r="MWS288" s="36"/>
      <c r="MWT288" s="36"/>
      <c r="MWU288" s="36"/>
      <c r="MWV288" s="36"/>
      <c r="MWW288" s="36"/>
      <c r="MWX288" s="36"/>
      <c r="MWY288" s="36"/>
      <c r="MWZ288" s="36"/>
      <c r="MXA288" s="36"/>
      <c r="MXB288" s="36"/>
      <c r="MXC288" s="36"/>
      <c r="MXD288" s="36"/>
      <c r="MXE288" s="36"/>
      <c r="MXF288" s="36"/>
      <c r="MXG288" s="36"/>
      <c r="MXH288" s="36"/>
      <c r="MXI288" s="36"/>
      <c r="MXJ288" s="36"/>
      <c r="MXK288" s="36"/>
      <c r="MXL288" s="36"/>
      <c r="MXM288" s="36"/>
      <c r="MXN288" s="36"/>
      <c r="MXO288" s="36"/>
      <c r="MXP288" s="36"/>
      <c r="MXQ288" s="36"/>
      <c r="MXR288" s="36"/>
      <c r="MXS288" s="36"/>
      <c r="MXT288" s="36"/>
      <c r="MXU288" s="36"/>
      <c r="MXV288" s="36"/>
      <c r="MXW288" s="36"/>
      <c r="MXX288" s="36"/>
      <c r="MXY288" s="36"/>
      <c r="MXZ288" s="36"/>
      <c r="MYA288" s="36"/>
      <c r="MYB288" s="36"/>
      <c r="MYC288" s="36"/>
      <c r="MYD288" s="36"/>
      <c r="MYE288" s="36"/>
      <c r="MYF288" s="36"/>
      <c r="MYG288" s="36"/>
      <c r="MYH288" s="36"/>
      <c r="MYI288" s="36"/>
      <c r="MYJ288" s="36"/>
      <c r="MYK288" s="36"/>
      <c r="MYL288" s="36"/>
      <c r="MYM288" s="36"/>
      <c r="MYN288" s="36"/>
      <c r="MYO288" s="36"/>
      <c r="MYP288" s="36"/>
      <c r="MYQ288" s="36"/>
      <c r="MYR288" s="36"/>
      <c r="MYS288" s="36"/>
      <c r="MYT288" s="36"/>
      <c r="MYU288" s="36"/>
      <c r="MYV288" s="36"/>
      <c r="MYW288" s="36"/>
      <c r="MYX288" s="36"/>
      <c r="MYY288" s="36"/>
      <c r="MYZ288" s="36"/>
      <c r="MZA288" s="36"/>
      <c r="MZB288" s="36"/>
      <c r="MZC288" s="36"/>
      <c r="MZD288" s="36"/>
      <c r="MZE288" s="36"/>
      <c r="MZF288" s="36"/>
      <c r="MZG288" s="36"/>
      <c r="MZH288" s="36"/>
      <c r="MZI288" s="36"/>
      <c r="MZJ288" s="36"/>
      <c r="MZK288" s="36"/>
      <c r="MZL288" s="36"/>
      <c r="MZM288" s="36"/>
      <c r="MZN288" s="36"/>
      <c r="MZO288" s="36"/>
      <c r="MZP288" s="36"/>
      <c r="MZQ288" s="36"/>
      <c r="MZR288" s="36"/>
      <c r="MZS288" s="36"/>
      <c r="MZT288" s="36"/>
      <c r="MZU288" s="36"/>
      <c r="MZV288" s="36"/>
      <c r="MZW288" s="36"/>
      <c r="MZX288" s="36"/>
      <c r="MZY288" s="36"/>
      <c r="MZZ288" s="36"/>
      <c r="NAA288" s="36"/>
      <c r="NAB288" s="36"/>
      <c r="NAC288" s="36"/>
      <c r="NAD288" s="36"/>
      <c r="NAE288" s="36"/>
      <c r="NAF288" s="36"/>
      <c r="NAG288" s="36"/>
      <c r="NAH288" s="36"/>
      <c r="NAI288" s="36"/>
      <c r="NAJ288" s="36"/>
      <c r="NAK288" s="36"/>
      <c r="NAL288" s="36"/>
      <c r="NAM288" s="36"/>
      <c r="NAN288" s="36"/>
      <c r="NAO288" s="36"/>
      <c r="NAP288" s="36"/>
      <c r="NAQ288" s="36"/>
      <c r="NAR288" s="36"/>
      <c r="NAS288" s="36"/>
      <c r="NAT288" s="36"/>
      <c r="NAU288" s="36"/>
      <c r="NAV288" s="36"/>
      <c r="NAW288" s="36"/>
      <c r="NAX288" s="36"/>
      <c r="NAY288" s="36"/>
      <c r="NAZ288" s="36"/>
      <c r="NBA288" s="36"/>
      <c r="NBB288" s="36"/>
      <c r="NBC288" s="36"/>
      <c r="NBD288" s="36"/>
      <c r="NBE288" s="36"/>
      <c r="NBF288" s="36"/>
      <c r="NBG288" s="36"/>
      <c r="NBH288" s="36"/>
      <c r="NBI288" s="36"/>
      <c r="NBJ288" s="36"/>
      <c r="NBK288" s="36"/>
      <c r="NBL288" s="36"/>
      <c r="NBM288" s="36"/>
      <c r="NBN288" s="36"/>
      <c r="NBO288" s="36"/>
      <c r="NBP288" s="36"/>
      <c r="NBQ288" s="36"/>
      <c r="NBR288" s="36"/>
      <c r="NBS288" s="36"/>
      <c r="NBT288" s="36"/>
      <c r="NBU288" s="36"/>
      <c r="NBV288" s="36"/>
      <c r="NBW288" s="36"/>
      <c r="NBX288" s="36"/>
      <c r="NBY288" s="36"/>
      <c r="NBZ288" s="36"/>
      <c r="NCA288" s="36"/>
      <c r="NCB288" s="36"/>
      <c r="NCC288" s="36"/>
      <c r="NCD288" s="36"/>
      <c r="NCE288" s="36"/>
      <c r="NCF288" s="36"/>
      <c r="NCG288" s="36"/>
      <c r="NCH288" s="36"/>
      <c r="NCI288" s="36"/>
      <c r="NCJ288" s="36"/>
      <c r="NCK288" s="36"/>
      <c r="NCL288" s="36"/>
      <c r="NCM288" s="36"/>
      <c r="NCN288" s="36"/>
      <c r="NCO288" s="36"/>
      <c r="NCP288" s="36"/>
      <c r="NCQ288" s="36"/>
      <c r="NCR288" s="36"/>
      <c r="NCS288" s="36"/>
      <c r="NCT288" s="36"/>
      <c r="NCU288" s="36"/>
      <c r="NCV288" s="36"/>
      <c r="NCW288" s="36"/>
      <c r="NCX288" s="36"/>
      <c r="NCY288" s="36"/>
      <c r="NCZ288" s="36"/>
      <c r="NDA288" s="36"/>
      <c r="NDB288" s="36"/>
      <c r="NDC288" s="36"/>
      <c r="NDD288" s="36"/>
      <c r="NDE288" s="36"/>
      <c r="NDF288" s="36"/>
      <c r="NDG288" s="36"/>
      <c r="NDH288" s="36"/>
      <c r="NDI288" s="36"/>
      <c r="NDJ288" s="36"/>
      <c r="NDK288" s="36"/>
      <c r="NDL288" s="36"/>
      <c r="NDM288" s="36"/>
      <c r="NDN288" s="36"/>
      <c r="NDO288" s="36"/>
      <c r="NDP288" s="36"/>
      <c r="NDQ288" s="36"/>
      <c r="NDR288" s="36"/>
      <c r="NDS288" s="36"/>
      <c r="NDT288" s="36"/>
      <c r="NDU288" s="36"/>
      <c r="NDV288" s="36"/>
      <c r="NDW288" s="36"/>
      <c r="NDX288" s="36"/>
      <c r="NDY288" s="36"/>
      <c r="NDZ288" s="36"/>
      <c r="NEA288" s="36"/>
      <c r="NEB288" s="36"/>
      <c r="NEC288" s="36"/>
      <c r="NED288" s="36"/>
      <c r="NEE288" s="36"/>
      <c r="NEF288" s="36"/>
      <c r="NEG288" s="36"/>
      <c r="NEH288" s="36"/>
      <c r="NEI288" s="36"/>
      <c r="NEJ288" s="36"/>
      <c r="NEK288" s="36"/>
      <c r="NEL288" s="36"/>
      <c r="NEM288" s="36"/>
      <c r="NEN288" s="36"/>
      <c r="NEO288" s="36"/>
      <c r="NEP288" s="36"/>
      <c r="NEQ288" s="36"/>
      <c r="NER288" s="36"/>
      <c r="NES288" s="36"/>
      <c r="NET288" s="36"/>
      <c r="NEU288" s="36"/>
      <c r="NEV288" s="36"/>
      <c r="NEW288" s="36"/>
      <c r="NEX288" s="36"/>
      <c r="NEY288" s="36"/>
      <c r="NEZ288" s="36"/>
      <c r="NFA288" s="36"/>
      <c r="NFB288" s="36"/>
      <c r="NFC288" s="36"/>
      <c r="NFD288" s="36"/>
      <c r="NFE288" s="36"/>
      <c r="NFF288" s="36"/>
      <c r="NFG288" s="36"/>
      <c r="NFH288" s="36"/>
      <c r="NFI288" s="36"/>
      <c r="NFJ288" s="36"/>
      <c r="NFK288" s="36"/>
      <c r="NFL288" s="36"/>
      <c r="NFM288" s="36"/>
      <c r="NFN288" s="36"/>
      <c r="NFO288" s="36"/>
      <c r="NFP288" s="36"/>
      <c r="NFQ288" s="36"/>
      <c r="NFR288" s="36"/>
      <c r="NFS288" s="36"/>
      <c r="NFT288" s="36"/>
      <c r="NFU288" s="36"/>
      <c r="NFV288" s="36"/>
      <c r="NFW288" s="36"/>
      <c r="NFX288" s="36"/>
      <c r="NFY288" s="36"/>
      <c r="NFZ288" s="36"/>
      <c r="NGA288" s="36"/>
      <c r="NGB288" s="36"/>
      <c r="NGC288" s="36"/>
      <c r="NGD288" s="36"/>
      <c r="NGE288" s="36"/>
      <c r="NGF288" s="36"/>
      <c r="NGG288" s="36"/>
      <c r="NGH288" s="36"/>
      <c r="NGI288" s="36"/>
      <c r="NGJ288" s="36"/>
      <c r="NGK288" s="36"/>
      <c r="NGL288" s="36"/>
      <c r="NGM288" s="36"/>
      <c r="NGN288" s="36"/>
      <c r="NGO288" s="36"/>
      <c r="NGP288" s="36"/>
      <c r="NGQ288" s="36"/>
      <c r="NGR288" s="36"/>
      <c r="NGS288" s="36"/>
      <c r="NGT288" s="36"/>
      <c r="NGU288" s="36"/>
      <c r="NGV288" s="36"/>
      <c r="NGW288" s="36"/>
      <c r="NGX288" s="36"/>
      <c r="NGY288" s="36"/>
      <c r="NGZ288" s="36"/>
      <c r="NHA288" s="36"/>
      <c r="NHB288" s="36"/>
      <c r="NHC288" s="36"/>
      <c r="NHD288" s="36"/>
      <c r="NHE288" s="36"/>
      <c r="NHF288" s="36"/>
      <c r="NHG288" s="36"/>
      <c r="NHH288" s="36"/>
      <c r="NHI288" s="36"/>
      <c r="NHJ288" s="36"/>
      <c r="NHK288" s="36"/>
      <c r="NHL288" s="36"/>
      <c r="NHM288" s="36"/>
      <c r="NHN288" s="36"/>
      <c r="NHO288" s="36"/>
      <c r="NHP288" s="36"/>
      <c r="NHQ288" s="36"/>
      <c r="NHR288" s="36"/>
      <c r="NHS288" s="36"/>
      <c r="NHT288" s="36"/>
      <c r="NHU288" s="36"/>
      <c r="NHV288" s="36"/>
      <c r="NHW288" s="36"/>
      <c r="NHX288" s="36"/>
      <c r="NHY288" s="36"/>
      <c r="NHZ288" s="36"/>
      <c r="NIA288" s="36"/>
      <c r="NIB288" s="36"/>
      <c r="NIC288" s="36"/>
      <c r="NID288" s="36"/>
      <c r="NIE288" s="36"/>
      <c r="NIF288" s="36"/>
      <c r="NIG288" s="36"/>
      <c r="NIH288" s="36"/>
      <c r="NII288" s="36"/>
      <c r="NIJ288" s="36"/>
      <c r="NIK288" s="36"/>
      <c r="NIL288" s="36"/>
      <c r="NIM288" s="36"/>
      <c r="NIN288" s="36"/>
      <c r="NIO288" s="36"/>
      <c r="NIP288" s="36"/>
      <c r="NIQ288" s="36"/>
      <c r="NIR288" s="36"/>
      <c r="NIS288" s="36"/>
      <c r="NIT288" s="36"/>
      <c r="NIU288" s="36"/>
      <c r="NIV288" s="36"/>
      <c r="NIW288" s="36"/>
      <c r="NIX288" s="36"/>
      <c r="NIY288" s="36"/>
      <c r="NIZ288" s="36"/>
      <c r="NJA288" s="36"/>
      <c r="NJB288" s="36"/>
      <c r="NJC288" s="36"/>
      <c r="NJD288" s="36"/>
      <c r="NJE288" s="36"/>
      <c r="NJF288" s="36"/>
      <c r="NJG288" s="36"/>
      <c r="NJH288" s="36"/>
      <c r="NJI288" s="36"/>
      <c r="NJJ288" s="36"/>
      <c r="NJK288" s="36"/>
      <c r="NJL288" s="36"/>
      <c r="NJM288" s="36"/>
      <c r="NJN288" s="36"/>
      <c r="NJO288" s="36"/>
      <c r="NJP288" s="36"/>
      <c r="NJQ288" s="36"/>
      <c r="NJR288" s="36"/>
      <c r="NJS288" s="36"/>
      <c r="NJT288" s="36"/>
      <c r="NJU288" s="36"/>
      <c r="NJV288" s="36"/>
      <c r="NJW288" s="36"/>
      <c r="NJX288" s="36"/>
      <c r="NJY288" s="36"/>
      <c r="NJZ288" s="36"/>
      <c r="NKA288" s="36"/>
      <c r="NKB288" s="36"/>
      <c r="NKC288" s="36"/>
      <c r="NKD288" s="36"/>
      <c r="NKE288" s="36"/>
      <c r="NKF288" s="36"/>
      <c r="NKG288" s="36"/>
      <c r="NKH288" s="36"/>
      <c r="NKI288" s="36"/>
      <c r="NKJ288" s="36"/>
      <c r="NKK288" s="36"/>
      <c r="NKL288" s="36"/>
      <c r="NKM288" s="36"/>
      <c r="NKN288" s="36"/>
      <c r="NKO288" s="36"/>
      <c r="NKP288" s="36"/>
      <c r="NKQ288" s="36"/>
      <c r="NKR288" s="36"/>
      <c r="NKS288" s="36"/>
      <c r="NKT288" s="36"/>
      <c r="NKU288" s="36"/>
      <c r="NKV288" s="36"/>
      <c r="NKW288" s="36"/>
      <c r="NKX288" s="36"/>
      <c r="NKY288" s="36"/>
      <c r="NKZ288" s="36"/>
      <c r="NLA288" s="36"/>
      <c r="NLB288" s="36"/>
      <c r="NLC288" s="36"/>
      <c r="NLD288" s="36"/>
      <c r="NLE288" s="36"/>
      <c r="NLF288" s="36"/>
      <c r="NLG288" s="36"/>
      <c r="NLH288" s="36"/>
      <c r="NLI288" s="36"/>
      <c r="NLJ288" s="36"/>
      <c r="NLK288" s="36"/>
      <c r="NLL288" s="36"/>
      <c r="NLM288" s="36"/>
      <c r="NLN288" s="36"/>
      <c r="NLO288" s="36"/>
      <c r="NLP288" s="36"/>
      <c r="NLQ288" s="36"/>
      <c r="NLR288" s="36"/>
      <c r="NLS288" s="36"/>
      <c r="NLT288" s="36"/>
      <c r="NLU288" s="36"/>
      <c r="NLV288" s="36"/>
      <c r="NLW288" s="36"/>
      <c r="NLX288" s="36"/>
      <c r="NLY288" s="36"/>
      <c r="NLZ288" s="36"/>
      <c r="NMA288" s="36"/>
      <c r="NMB288" s="36"/>
      <c r="NMC288" s="36"/>
      <c r="NMD288" s="36"/>
      <c r="NME288" s="36"/>
      <c r="NMF288" s="36"/>
      <c r="NMG288" s="36"/>
      <c r="NMH288" s="36"/>
      <c r="NMI288" s="36"/>
      <c r="NMJ288" s="36"/>
      <c r="NMK288" s="36"/>
      <c r="NML288" s="36"/>
      <c r="NMM288" s="36"/>
      <c r="NMN288" s="36"/>
      <c r="NMO288" s="36"/>
      <c r="NMP288" s="36"/>
      <c r="NMQ288" s="36"/>
      <c r="NMR288" s="36"/>
      <c r="NMS288" s="36"/>
      <c r="NMT288" s="36"/>
      <c r="NMU288" s="36"/>
      <c r="NMV288" s="36"/>
      <c r="NMW288" s="36"/>
      <c r="NMX288" s="36"/>
      <c r="NMY288" s="36"/>
      <c r="NMZ288" s="36"/>
      <c r="NNA288" s="36"/>
      <c r="NNB288" s="36"/>
      <c r="NNC288" s="36"/>
      <c r="NND288" s="36"/>
      <c r="NNE288" s="36"/>
      <c r="NNF288" s="36"/>
      <c r="NNG288" s="36"/>
      <c r="NNH288" s="36"/>
      <c r="NNI288" s="36"/>
      <c r="NNJ288" s="36"/>
      <c r="NNK288" s="36"/>
      <c r="NNL288" s="36"/>
      <c r="NNM288" s="36"/>
      <c r="NNN288" s="36"/>
      <c r="NNO288" s="36"/>
      <c r="NNP288" s="36"/>
      <c r="NNQ288" s="36"/>
      <c r="NNR288" s="36"/>
      <c r="NNS288" s="36"/>
      <c r="NNT288" s="36"/>
      <c r="NNU288" s="36"/>
      <c r="NNV288" s="36"/>
      <c r="NNW288" s="36"/>
      <c r="NNX288" s="36"/>
      <c r="NNY288" s="36"/>
      <c r="NNZ288" s="36"/>
      <c r="NOA288" s="36"/>
      <c r="NOB288" s="36"/>
      <c r="NOC288" s="36"/>
      <c r="NOD288" s="36"/>
      <c r="NOE288" s="36"/>
      <c r="NOF288" s="36"/>
      <c r="NOG288" s="36"/>
      <c r="NOH288" s="36"/>
      <c r="NOI288" s="36"/>
      <c r="NOJ288" s="36"/>
      <c r="NOK288" s="36"/>
      <c r="NOL288" s="36"/>
      <c r="NOM288" s="36"/>
      <c r="NON288" s="36"/>
      <c r="NOO288" s="36"/>
      <c r="NOP288" s="36"/>
      <c r="NOQ288" s="36"/>
      <c r="NOR288" s="36"/>
      <c r="NOS288" s="36"/>
      <c r="NOT288" s="36"/>
      <c r="NOU288" s="36"/>
      <c r="NOV288" s="36"/>
      <c r="NOW288" s="36"/>
      <c r="NOX288" s="36"/>
      <c r="NOY288" s="36"/>
      <c r="NOZ288" s="36"/>
      <c r="NPA288" s="36"/>
      <c r="NPB288" s="36"/>
      <c r="NPC288" s="36"/>
      <c r="NPD288" s="36"/>
      <c r="NPE288" s="36"/>
      <c r="NPF288" s="36"/>
      <c r="NPG288" s="36"/>
      <c r="NPH288" s="36"/>
      <c r="NPI288" s="36"/>
      <c r="NPJ288" s="36"/>
      <c r="NPK288" s="36"/>
      <c r="NPL288" s="36"/>
      <c r="NPM288" s="36"/>
      <c r="NPN288" s="36"/>
      <c r="NPO288" s="36"/>
      <c r="NPP288" s="36"/>
      <c r="NPQ288" s="36"/>
      <c r="NPR288" s="36"/>
      <c r="NPS288" s="36"/>
      <c r="NPT288" s="36"/>
      <c r="NPU288" s="36"/>
      <c r="NPV288" s="36"/>
      <c r="NPW288" s="36"/>
      <c r="NPX288" s="36"/>
      <c r="NPY288" s="36"/>
      <c r="NPZ288" s="36"/>
      <c r="NQA288" s="36"/>
      <c r="NQB288" s="36"/>
      <c r="NQC288" s="36"/>
      <c r="NQD288" s="36"/>
      <c r="NQE288" s="36"/>
      <c r="NQF288" s="36"/>
      <c r="NQG288" s="36"/>
      <c r="NQH288" s="36"/>
      <c r="NQI288" s="36"/>
      <c r="NQJ288" s="36"/>
      <c r="NQK288" s="36"/>
      <c r="NQL288" s="36"/>
      <c r="NQM288" s="36"/>
      <c r="NQN288" s="36"/>
      <c r="NQO288" s="36"/>
      <c r="NQP288" s="36"/>
      <c r="NQQ288" s="36"/>
      <c r="NQR288" s="36"/>
      <c r="NQS288" s="36"/>
      <c r="NQT288" s="36"/>
      <c r="NQU288" s="36"/>
      <c r="NQV288" s="36"/>
      <c r="NQW288" s="36"/>
      <c r="NQX288" s="36"/>
      <c r="NQY288" s="36"/>
      <c r="NQZ288" s="36"/>
      <c r="NRA288" s="36"/>
      <c r="NRB288" s="36"/>
      <c r="NRC288" s="36"/>
      <c r="NRD288" s="36"/>
      <c r="NRE288" s="36"/>
      <c r="NRF288" s="36"/>
      <c r="NRG288" s="36"/>
      <c r="NRH288" s="36"/>
      <c r="NRI288" s="36"/>
      <c r="NRJ288" s="36"/>
      <c r="NRK288" s="36"/>
      <c r="NRL288" s="36"/>
      <c r="NRM288" s="36"/>
      <c r="NRN288" s="36"/>
      <c r="NRO288" s="36"/>
      <c r="NRP288" s="36"/>
      <c r="NRQ288" s="36"/>
      <c r="NRR288" s="36"/>
      <c r="NRS288" s="36"/>
      <c r="NRT288" s="36"/>
      <c r="NRU288" s="36"/>
      <c r="NRV288" s="36"/>
      <c r="NRW288" s="36"/>
      <c r="NRX288" s="36"/>
      <c r="NRY288" s="36"/>
      <c r="NRZ288" s="36"/>
      <c r="NSA288" s="36"/>
      <c r="NSB288" s="36"/>
      <c r="NSC288" s="36"/>
      <c r="NSD288" s="36"/>
      <c r="NSE288" s="36"/>
      <c r="NSF288" s="36"/>
      <c r="NSG288" s="36"/>
      <c r="NSH288" s="36"/>
      <c r="NSI288" s="36"/>
      <c r="NSJ288" s="36"/>
      <c r="NSK288" s="36"/>
      <c r="NSL288" s="36"/>
      <c r="NSM288" s="36"/>
      <c r="NSN288" s="36"/>
      <c r="NSO288" s="36"/>
      <c r="NSP288" s="36"/>
      <c r="NSQ288" s="36"/>
      <c r="NSR288" s="36"/>
      <c r="NSS288" s="36"/>
      <c r="NST288" s="36"/>
      <c r="NSU288" s="36"/>
      <c r="NSV288" s="36"/>
      <c r="NSW288" s="36"/>
      <c r="NSX288" s="36"/>
      <c r="NSY288" s="36"/>
      <c r="NSZ288" s="36"/>
      <c r="NTA288" s="36"/>
      <c r="NTB288" s="36"/>
      <c r="NTC288" s="36"/>
      <c r="NTD288" s="36"/>
      <c r="NTE288" s="36"/>
      <c r="NTF288" s="36"/>
      <c r="NTG288" s="36"/>
      <c r="NTH288" s="36"/>
      <c r="NTI288" s="36"/>
      <c r="NTJ288" s="36"/>
      <c r="NTK288" s="36"/>
      <c r="NTL288" s="36"/>
      <c r="NTM288" s="36"/>
      <c r="NTN288" s="36"/>
      <c r="NTO288" s="36"/>
      <c r="NTP288" s="36"/>
      <c r="NTQ288" s="36"/>
      <c r="NTR288" s="36"/>
      <c r="NTS288" s="36"/>
      <c r="NTT288" s="36"/>
      <c r="NTU288" s="36"/>
      <c r="NTV288" s="36"/>
      <c r="NTW288" s="36"/>
      <c r="NTX288" s="36"/>
      <c r="NTY288" s="36"/>
      <c r="NTZ288" s="36"/>
      <c r="NUA288" s="36"/>
      <c r="NUB288" s="36"/>
      <c r="NUC288" s="36"/>
      <c r="NUD288" s="36"/>
      <c r="NUE288" s="36"/>
      <c r="NUF288" s="36"/>
      <c r="NUG288" s="36"/>
      <c r="NUH288" s="36"/>
      <c r="NUI288" s="36"/>
      <c r="NUJ288" s="36"/>
      <c r="NUK288" s="36"/>
      <c r="NUL288" s="36"/>
      <c r="NUM288" s="36"/>
      <c r="NUN288" s="36"/>
      <c r="NUO288" s="36"/>
      <c r="NUP288" s="36"/>
      <c r="NUQ288" s="36"/>
      <c r="NUR288" s="36"/>
      <c r="NUS288" s="36"/>
      <c r="NUT288" s="36"/>
      <c r="NUU288" s="36"/>
      <c r="NUV288" s="36"/>
      <c r="NUW288" s="36"/>
      <c r="NUX288" s="36"/>
      <c r="NUY288" s="36"/>
      <c r="NUZ288" s="36"/>
      <c r="NVA288" s="36"/>
      <c r="NVB288" s="36"/>
      <c r="NVC288" s="36"/>
      <c r="NVD288" s="36"/>
      <c r="NVE288" s="36"/>
      <c r="NVF288" s="36"/>
      <c r="NVG288" s="36"/>
      <c r="NVH288" s="36"/>
      <c r="NVI288" s="36"/>
      <c r="NVJ288" s="36"/>
      <c r="NVK288" s="36"/>
      <c r="NVL288" s="36"/>
      <c r="NVM288" s="36"/>
      <c r="NVN288" s="36"/>
      <c r="NVO288" s="36"/>
      <c r="NVP288" s="36"/>
      <c r="NVQ288" s="36"/>
      <c r="NVR288" s="36"/>
      <c r="NVS288" s="36"/>
      <c r="NVT288" s="36"/>
      <c r="NVU288" s="36"/>
      <c r="NVV288" s="36"/>
      <c r="NVW288" s="36"/>
      <c r="NVX288" s="36"/>
      <c r="NVY288" s="36"/>
      <c r="NVZ288" s="36"/>
      <c r="NWA288" s="36"/>
      <c r="NWB288" s="36"/>
      <c r="NWC288" s="36"/>
      <c r="NWD288" s="36"/>
      <c r="NWE288" s="36"/>
      <c r="NWF288" s="36"/>
      <c r="NWG288" s="36"/>
      <c r="NWH288" s="36"/>
      <c r="NWI288" s="36"/>
      <c r="NWJ288" s="36"/>
      <c r="NWK288" s="36"/>
      <c r="NWL288" s="36"/>
      <c r="NWM288" s="36"/>
      <c r="NWN288" s="36"/>
      <c r="NWO288" s="36"/>
      <c r="NWP288" s="36"/>
      <c r="NWQ288" s="36"/>
      <c r="NWR288" s="36"/>
      <c r="NWS288" s="36"/>
      <c r="NWT288" s="36"/>
      <c r="NWU288" s="36"/>
      <c r="NWV288" s="36"/>
      <c r="NWW288" s="36"/>
      <c r="NWX288" s="36"/>
      <c r="NWY288" s="36"/>
      <c r="NWZ288" s="36"/>
      <c r="NXA288" s="36"/>
      <c r="NXB288" s="36"/>
      <c r="NXC288" s="36"/>
      <c r="NXD288" s="36"/>
      <c r="NXE288" s="36"/>
      <c r="NXF288" s="36"/>
      <c r="NXG288" s="36"/>
      <c r="NXH288" s="36"/>
      <c r="NXI288" s="36"/>
      <c r="NXJ288" s="36"/>
      <c r="NXK288" s="36"/>
      <c r="NXL288" s="36"/>
      <c r="NXM288" s="36"/>
      <c r="NXN288" s="36"/>
      <c r="NXO288" s="36"/>
      <c r="NXP288" s="36"/>
      <c r="NXQ288" s="36"/>
      <c r="NXR288" s="36"/>
      <c r="NXS288" s="36"/>
      <c r="NXT288" s="36"/>
      <c r="NXU288" s="36"/>
      <c r="NXV288" s="36"/>
      <c r="NXW288" s="36"/>
      <c r="NXX288" s="36"/>
      <c r="NXY288" s="36"/>
      <c r="NXZ288" s="36"/>
      <c r="NYA288" s="36"/>
      <c r="NYB288" s="36"/>
      <c r="NYC288" s="36"/>
      <c r="NYD288" s="36"/>
      <c r="NYE288" s="36"/>
      <c r="NYF288" s="36"/>
      <c r="NYG288" s="36"/>
      <c r="NYH288" s="36"/>
      <c r="NYI288" s="36"/>
      <c r="NYJ288" s="36"/>
      <c r="NYK288" s="36"/>
      <c r="NYL288" s="36"/>
      <c r="NYM288" s="36"/>
      <c r="NYN288" s="36"/>
      <c r="NYO288" s="36"/>
      <c r="NYP288" s="36"/>
      <c r="NYQ288" s="36"/>
      <c r="NYR288" s="36"/>
      <c r="NYS288" s="36"/>
      <c r="NYT288" s="36"/>
      <c r="NYU288" s="36"/>
      <c r="NYV288" s="36"/>
      <c r="NYW288" s="36"/>
      <c r="NYX288" s="36"/>
      <c r="NYY288" s="36"/>
      <c r="NYZ288" s="36"/>
      <c r="NZA288" s="36"/>
      <c r="NZB288" s="36"/>
      <c r="NZC288" s="36"/>
      <c r="NZD288" s="36"/>
      <c r="NZE288" s="36"/>
      <c r="NZF288" s="36"/>
      <c r="NZG288" s="36"/>
      <c r="NZH288" s="36"/>
      <c r="NZI288" s="36"/>
      <c r="NZJ288" s="36"/>
      <c r="NZK288" s="36"/>
      <c r="NZL288" s="36"/>
      <c r="NZM288" s="36"/>
      <c r="NZN288" s="36"/>
      <c r="NZO288" s="36"/>
      <c r="NZP288" s="36"/>
      <c r="NZQ288" s="36"/>
      <c r="NZR288" s="36"/>
      <c r="NZS288" s="36"/>
      <c r="NZT288" s="36"/>
      <c r="NZU288" s="36"/>
      <c r="NZV288" s="36"/>
      <c r="NZW288" s="36"/>
      <c r="NZX288" s="36"/>
      <c r="NZY288" s="36"/>
      <c r="NZZ288" s="36"/>
      <c r="OAA288" s="36"/>
      <c r="OAB288" s="36"/>
      <c r="OAC288" s="36"/>
      <c r="OAD288" s="36"/>
      <c r="OAE288" s="36"/>
      <c r="OAF288" s="36"/>
      <c r="OAG288" s="36"/>
      <c r="OAH288" s="36"/>
      <c r="OAI288" s="36"/>
      <c r="OAJ288" s="36"/>
      <c r="OAK288" s="36"/>
      <c r="OAL288" s="36"/>
      <c r="OAM288" s="36"/>
      <c r="OAN288" s="36"/>
      <c r="OAO288" s="36"/>
      <c r="OAP288" s="36"/>
      <c r="OAQ288" s="36"/>
      <c r="OAR288" s="36"/>
      <c r="OAS288" s="36"/>
      <c r="OAT288" s="36"/>
      <c r="OAU288" s="36"/>
      <c r="OAV288" s="36"/>
      <c r="OAW288" s="36"/>
      <c r="OAX288" s="36"/>
      <c r="OAY288" s="36"/>
      <c r="OAZ288" s="36"/>
      <c r="OBA288" s="36"/>
      <c r="OBB288" s="36"/>
      <c r="OBC288" s="36"/>
      <c r="OBD288" s="36"/>
      <c r="OBE288" s="36"/>
      <c r="OBF288" s="36"/>
      <c r="OBG288" s="36"/>
      <c r="OBH288" s="36"/>
      <c r="OBI288" s="36"/>
      <c r="OBJ288" s="36"/>
      <c r="OBK288" s="36"/>
      <c r="OBL288" s="36"/>
      <c r="OBM288" s="36"/>
      <c r="OBN288" s="36"/>
      <c r="OBO288" s="36"/>
      <c r="OBP288" s="36"/>
      <c r="OBQ288" s="36"/>
      <c r="OBR288" s="36"/>
      <c r="OBS288" s="36"/>
      <c r="OBT288" s="36"/>
      <c r="OBU288" s="36"/>
      <c r="OBV288" s="36"/>
      <c r="OBW288" s="36"/>
      <c r="OBX288" s="36"/>
      <c r="OBY288" s="36"/>
      <c r="OBZ288" s="36"/>
      <c r="OCA288" s="36"/>
      <c r="OCB288" s="36"/>
      <c r="OCC288" s="36"/>
      <c r="OCD288" s="36"/>
      <c r="OCE288" s="36"/>
      <c r="OCF288" s="36"/>
      <c r="OCG288" s="36"/>
      <c r="OCH288" s="36"/>
      <c r="OCI288" s="36"/>
      <c r="OCJ288" s="36"/>
      <c r="OCK288" s="36"/>
      <c r="OCL288" s="36"/>
      <c r="OCM288" s="36"/>
      <c r="OCN288" s="36"/>
      <c r="OCO288" s="36"/>
      <c r="OCP288" s="36"/>
      <c r="OCQ288" s="36"/>
      <c r="OCR288" s="36"/>
      <c r="OCS288" s="36"/>
      <c r="OCT288" s="36"/>
      <c r="OCU288" s="36"/>
      <c r="OCV288" s="36"/>
      <c r="OCW288" s="36"/>
      <c r="OCX288" s="36"/>
      <c r="OCY288" s="36"/>
      <c r="OCZ288" s="36"/>
      <c r="ODA288" s="36"/>
      <c r="ODB288" s="36"/>
      <c r="ODC288" s="36"/>
      <c r="ODD288" s="36"/>
      <c r="ODE288" s="36"/>
      <c r="ODF288" s="36"/>
      <c r="ODG288" s="36"/>
      <c r="ODH288" s="36"/>
      <c r="ODI288" s="36"/>
      <c r="ODJ288" s="36"/>
      <c r="ODK288" s="36"/>
      <c r="ODL288" s="36"/>
      <c r="ODM288" s="36"/>
      <c r="ODN288" s="36"/>
      <c r="ODO288" s="36"/>
      <c r="ODP288" s="36"/>
      <c r="ODQ288" s="36"/>
      <c r="ODR288" s="36"/>
      <c r="ODS288" s="36"/>
      <c r="ODT288" s="36"/>
      <c r="ODU288" s="36"/>
      <c r="ODV288" s="36"/>
      <c r="ODW288" s="36"/>
      <c r="ODX288" s="36"/>
      <c r="ODY288" s="36"/>
      <c r="ODZ288" s="36"/>
      <c r="OEA288" s="36"/>
      <c r="OEB288" s="36"/>
      <c r="OEC288" s="36"/>
      <c r="OED288" s="36"/>
      <c r="OEE288" s="36"/>
      <c r="OEF288" s="36"/>
      <c r="OEG288" s="36"/>
      <c r="OEH288" s="36"/>
      <c r="OEI288" s="36"/>
      <c r="OEJ288" s="36"/>
      <c r="OEK288" s="36"/>
      <c r="OEL288" s="36"/>
      <c r="OEM288" s="36"/>
      <c r="OEN288" s="36"/>
      <c r="OEO288" s="36"/>
      <c r="OEP288" s="36"/>
      <c r="OEQ288" s="36"/>
      <c r="OER288" s="36"/>
      <c r="OES288" s="36"/>
      <c r="OET288" s="36"/>
      <c r="OEU288" s="36"/>
      <c r="OEV288" s="36"/>
      <c r="OEW288" s="36"/>
      <c r="OEX288" s="36"/>
      <c r="OEY288" s="36"/>
      <c r="OEZ288" s="36"/>
      <c r="OFA288" s="36"/>
      <c r="OFB288" s="36"/>
      <c r="OFC288" s="36"/>
      <c r="OFD288" s="36"/>
      <c r="OFE288" s="36"/>
      <c r="OFF288" s="36"/>
      <c r="OFG288" s="36"/>
      <c r="OFH288" s="36"/>
      <c r="OFI288" s="36"/>
      <c r="OFJ288" s="36"/>
      <c r="OFK288" s="36"/>
      <c r="OFL288" s="36"/>
      <c r="OFM288" s="36"/>
      <c r="OFN288" s="36"/>
      <c r="OFO288" s="36"/>
      <c r="OFP288" s="36"/>
      <c r="OFQ288" s="36"/>
      <c r="OFR288" s="36"/>
      <c r="OFS288" s="36"/>
      <c r="OFT288" s="36"/>
      <c r="OFU288" s="36"/>
      <c r="OFV288" s="36"/>
      <c r="OFW288" s="36"/>
      <c r="OFX288" s="36"/>
      <c r="OFY288" s="36"/>
      <c r="OFZ288" s="36"/>
      <c r="OGA288" s="36"/>
      <c r="OGB288" s="36"/>
      <c r="OGC288" s="36"/>
      <c r="OGD288" s="36"/>
      <c r="OGE288" s="36"/>
      <c r="OGF288" s="36"/>
      <c r="OGG288" s="36"/>
      <c r="OGH288" s="36"/>
      <c r="OGI288" s="36"/>
      <c r="OGJ288" s="36"/>
      <c r="OGK288" s="36"/>
      <c r="OGL288" s="36"/>
      <c r="OGM288" s="36"/>
      <c r="OGN288" s="36"/>
      <c r="OGO288" s="36"/>
      <c r="OGP288" s="36"/>
      <c r="OGQ288" s="36"/>
      <c r="OGR288" s="36"/>
      <c r="OGS288" s="36"/>
      <c r="OGT288" s="36"/>
      <c r="OGU288" s="36"/>
      <c r="OGV288" s="36"/>
      <c r="OGW288" s="36"/>
      <c r="OGX288" s="36"/>
      <c r="OGY288" s="36"/>
      <c r="OGZ288" s="36"/>
      <c r="OHA288" s="36"/>
      <c r="OHB288" s="36"/>
      <c r="OHC288" s="36"/>
      <c r="OHD288" s="36"/>
      <c r="OHE288" s="36"/>
      <c r="OHF288" s="36"/>
      <c r="OHG288" s="36"/>
      <c r="OHH288" s="36"/>
      <c r="OHI288" s="36"/>
      <c r="OHJ288" s="36"/>
      <c r="OHK288" s="36"/>
      <c r="OHL288" s="36"/>
      <c r="OHM288" s="36"/>
      <c r="OHN288" s="36"/>
      <c r="OHO288" s="36"/>
      <c r="OHP288" s="36"/>
      <c r="OHQ288" s="36"/>
      <c r="OHR288" s="36"/>
      <c r="OHS288" s="36"/>
      <c r="OHT288" s="36"/>
      <c r="OHU288" s="36"/>
      <c r="OHV288" s="36"/>
      <c r="OHW288" s="36"/>
      <c r="OHX288" s="36"/>
      <c r="OHY288" s="36"/>
      <c r="OHZ288" s="36"/>
      <c r="OIA288" s="36"/>
      <c r="OIB288" s="36"/>
      <c r="OIC288" s="36"/>
      <c r="OID288" s="36"/>
      <c r="OIE288" s="36"/>
      <c r="OIF288" s="36"/>
      <c r="OIG288" s="36"/>
      <c r="OIH288" s="36"/>
      <c r="OII288" s="36"/>
      <c r="OIJ288" s="36"/>
      <c r="OIK288" s="36"/>
      <c r="OIL288" s="36"/>
      <c r="OIM288" s="36"/>
      <c r="OIN288" s="36"/>
      <c r="OIO288" s="36"/>
      <c r="OIP288" s="36"/>
      <c r="OIQ288" s="36"/>
      <c r="OIR288" s="36"/>
      <c r="OIS288" s="36"/>
      <c r="OIT288" s="36"/>
      <c r="OIU288" s="36"/>
      <c r="OIV288" s="36"/>
      <c r="OIW288" s="36"/>
      <c r="OIX288" s="36"/>
      <c r="OIY288" s="36"/>
      <c r="OIZ288" s="36"/>
      <c r="OJA288" s="36"/>
      <c r="OJB288" s="36"/>
      <c r="OJC288" s="36"/>
      <c r="OJD288" s="36"/>
      <c r="OJE288" s="36"/>
      <c r="OJF288" s="36"/>
      <c r="OJG288" s="36"/>
      <c r="OJH288" s="36"/>
      <c r="OJI288" s="36"/>
      <c r="OJJ288" s="36"/>
      <c r="OJK288" s="36"/>
      <c r="OJL288" s="36"/>
      <c r="OJM288" s="36"/>
      <c r="OJN288" s="36"/>
      <c r="OJO288" s="36"/>
      <c r="OJP288" s="36"/>
      <c r="OJQ288" s="36"/>
      <c r="OJR288" s="36"/>
      <c r="OJS288" s="36"/>
      <c r="OJT288" s="36"/>
      <c r="OJU288" s="36"/>
      <c r="OJV288" s="36"/>
      <c r="OJW288" s="36"/>
      <c r="OJX288" s="36"/>
      <c r="OJY288" s="36"/>
      <c r="OJZ288" s="36"/>
      <c r="OKA288" s="36"/>
      <c r="OKB288" s="36"/>
      <c r="OKC288" s="36"/>
      <c r="OKD288" s="36"/>
      <c r="OKE288" s="36"/>
      <c r="OKF288" s="36"/>
      <c r="OKG288" s="36"/>
      <c r="OKH288" s="36"/>
      <c r="OKI288" s="36"/>
      <c r="OKJ288" s="36"/>
      <c r="OKK288" s="36"/>
      <c r="OKL288" s="36"/>
      <c r="OKM288" s="36"/>
      <c r="OKN288" s="36"/>
      <c r="OKO288" s="36"/>
      <c r="OKP288" s="36"/>
      <c r="OKQ288" s="36"/>
      <c r="OKR288" s="36"/>
      <c r="OKS288" s="36"/>
      <c r="OKT288" s="36"/>
      <c r="OKU288" s="36"/>
      <c r="OKV288" s="36"/>
      <c r="OKW288" s="36"/>
      <c r="OKX288" s="36"/>
      <c r="OKY288" s="36"/>
      <c r="OKZ288" s="36"/>
      <c r="OLA288" s="36"/>
      <c r="OLB288" s="36"/>
      <c r="OLC288" s="36"/>
      <c r="OLD288" s="36"/>
      <c r="OLE288" s="36"/>
      <c r="OLF288" s="36"/>
      <c r="OLG288" s="36"/>
      <c r="OLH288" s="36"/>
      <c r="OLI288" s="36"/>
      <c r="OLJ288" s="36"/>
      <c r="OLK288" s="36"/>
      <c r="OLL288" s="36"/>
      <c r="OLM288" s="36"/>
      <c r="OLN288" s="36"/>
      <c r="OLO288" s="36"/>
      <c r="OLP288" s="36"/>
      <c r="OLQ288" s="36"/>
      <c r="OLR288" s="36"/>
      <c r="OLS288" s="36"/>
      <c r="OLT288" s="36"/>
      <c r="OLU288" s="36"/>
      <c r="OLV288" s="36"/>
      <c r="OLW288" s="36"/>
      <c r="OLX288" s="36"/>
      <c r="OLY288" s="36"/>
      <c r="OLZ288" s="36"/>
      <c r="OMA288" s="36"/>
      <c r="OMB288" s="36"/>
      <c r="OMC288" s="36"/>
      <c r="OMD288" s="36"/>
      <c r="OME288" s="36"/>
      <c r="OMF288" s="36"/>
      <c r="OMG288" s="36"/>
      <c r="OMH288" s="36"/>
      <c r="OMI288" s="36"/>
      <c r="OMJ288" s="36"/>
      <c r="OMK288" s="36"/>
      <c r="OML288" s="36"/>
      <c r="OMM288" s="36"/>
      <c r="OMN288" s="36"/>
      <c r="OMO288" s="36"/>
      <c r="OMP288" s="36"/>
      <c r="OMQ288" s="36"/>
      <c r="OMR288" s="36"/>
      <c r="OMS288" s="36"/>
      <c r="OMT288" s="36"/>
      <c r="OMU288" s="36"/>
      <c r="OMV288" s="36"/>
      <c r="OMW288" s="36"/>
      <c r="OMX288" s="36"/>
      <c r="OMY288" s="36"/>
      <c r="OMZ288" s="36"/>
      <c r="ONA288" s="36"/>
      <c r="ONB288" s="36"/>
      <c r="ONC288" s="36"/>
      <c r="OND288" s="36"/>
      <c r="ONE288" s="36"/>
      <c r="ONF288" s="36"/>
      <c r="ONG288" s="36"/>
      <c r="ONH288" s="36"/>
      <c r="ONI288" s="36"/>
      <c r="ONJ288" s="36"/>
      <c r="ONK288" s="36"/>
      <c r="ONL288" s="36"/>
      <c r="ONM288" s="36"/>
      <c r="ONN288" s="36"/>
      <c r="ONO288" s="36"/>
      <c r="ONP288" s="36"/>
      <c r="ONQ288" s="36"/>
      <c r="ONR288" s="36"/>
      <c r="ONS288" s="36"/>
      <c r="ONT288" s="36"/>
      <c r="ONU288" s="36"/>
      <c r="ONV288" s="36"/>
      <c r="ONW288" s="36"/>
      <c r="ONX288" s="36"/>
      <c r="ONY288" s="36"/>
      <c r="ONZ288" s="36"/>
      <c r="OOA288" s="36"/>
      <c r="OOB288" s="36"/>
      <c r="OOC288" s="36"/>
      <c r="OOD288" s="36"/>
      <c r="OOE288" s="36"/>
      <c r="OOF288" s="36"/>
      <c r="OOG288" s="36"/>
      <c r="OOH288" s="36"/>
      <c r="OOI288" s="36"/>
      <c r="OOJ288" s="36"/>
      <c r="OOK288" s="36"/>
      <c r="OOL288" s="36"/>
      <c r="OOM288" s="36"/>
      <c r="OON288" s="36"/>
      <c r="OOO288" s="36"/>
      <c r="OOP288" s="36"/>
      <c r="OOQ288" s="36"/>
      <c r="OOR288" s="36"/>
      <c r="OOS288" s="36"/>
      <c r="OOT288" s="36"/>
      <c r="OOU288" s="36"/>
      <c r="OOV288" s="36"/>
      <c r="OOW288" s="36"/>
      <c r="OOX288" s="36"/>
      <c r="OOY288" s="36"/>
      <c r="OOZ288" s="36"/>
      <c r="OPA288" s="36"/>
      <c r="OPB288" s="36"/>
      <c r="OPC288" s="36"/>
      <c r="OPD288" s="36"/>
      <c r="OPE288" s="36"/>
      <c r="OPF288" s="36"/>
      <c r="OPG288" s="36"/>
      <c r="OPH288" s="36"/>
      <c r="OPI288" s="36"/>
      <c r="OPJ288" s="36"/>
      <c r="OPK288" s="36"/>
      <c r="OPL288" s="36"/>
      <c r="OPM288" s="36"/>
      <c r="OPN288" s="36"/>
      <c r="OPO288" s="36"/>
      <c r="OPP288" s="36"/>
      <c r="OPQ288" s="36"/>
      <c r="OPR288" s="36"/>
      <c r="OPS288" s="36"/>
      <c r="OPT288" s="36"/>
      <c r="OPU288" s="36"/>
      <c r="OPV288" s="36"/>
      <c r="OPW288" s="36"/>
      <c r="OPX288" s="36"/>
      <c r="OPY288" s="36"/>
      <c r="OPZ288" s="36"/>
      <c r="OQA288" s="36"/>
      <c r="OQB288" s="36"/>
      <c r="OQC288" s="36"/>
      <c r="OQD288" s="36"/>
      <c r="OQE288" s="36"/>
      <c r="OQF288" s="36"/>
      <c r="OQG288" s="36"/>
      <c r="OQH288" s="36"/>
      <c r="OQI288" s="36"/>
      <c r="OQJ288" s="36"/>
      <c r="OQK288" s="36"/>
      <c r="OQL288" s="36"/>
      <c r="OQM288" s="36"/>
      <c r="OQN288" s="36"/>
      <c r="OQO288" s="36"/>
      <c r="OQP288" s="36"/>
      <c r="OQQ288" s="36"/>
      <c r="OQR288" s="36"/>
      <c r="OQS288" s="36"/>
      <c r="OQT288" s="36"/>
      <c r="OQU288" s="36"/>
      <c r="OQV288" s="36"/>
      <c r="OQW288" s="36"/>
      <c r="OQX288" s="36"/>
      <c r="OQY288" s="36"/>
      <c r="OQZ288" s="36"/>
      <c r="ORA288" s="36"/>
      <c r="ORB288" s="36"/>
      <c r="ORC288" s="36"/>
      <c r="ORD288" s="36"/>
      <c r="ORE288" s="36"/>
      <c r="ORF288" s="36"/>
      <c r="ORG288" s="36"/>
      <c r="ORH288" s="36"/>
      <c r="ORI288" s="36"/>
      <c r="ORJ288" s="36"/>
      <c r="ORK288" s="36"/>
      <c r="ORL288" s="36"/>
      <c r="ORM288" s="36"/>
      <c r="ORN288" s="36"/>
      <c r="ORO288" s="36"/>
      <c r="ORP288" s="36"/>
      <c r="ORQ288" s="36"/>
      <c r="ORR288" s="36"/>
      <c r="ORS288" s="36"/>
      <c r="ORT288" s="36"/>
      <c r="ORU288" s="36"/>
      <c r="ORV288" s="36"/>
      <c r="ORW288" s="36"/>
      <c r="ORX288" s="36"/>
      <c r="ORY288" s="36"/>
      <c r="ORZ288" s="36"/>
      <c r="OSA288" s="36"/>
      <c r="OSB288" s="36"/>
      <c r="OSC288" s="36"/>
      <c r="OSD288" s="36"/>
      <c r="OSE288" s="36"/>
      <c r="OSF288" s="36"/>
      <c r="OSG288" s="36"/>
      <c r="OSH288" s="36"/>
      <c r="OSI288" s="36"/>
      <c r="OSJ288" s="36"/>
      <c r="OSK288" s="36"/>
      <c r="OSL288" s="36"/>
      <c r="OSM288" s="36"/>
      <c r="OSN288" s="36"/>
      <c r="OSO288" s="36"/>
      <c r="OSP288" s="36"/>
      <c r="OSQ288" s="36"/>
      <c r="OSR288" s="36"/>
      <c r="OSS288" s="36"/>
      <c r="OST288" s="36"/>
      <c r="OSU288" s="36"/>
      <c r="OSV288" s="36"/>
      <c r="OSW288" s="36"/>
      <c r="OSX288" s="36"/>
      <c r="OSY288" s="36"/>
      <c r="OSZ288" s="36"/>
      <c r="OTA288" s="36"/>
      <c r="OTB288" s="36"/>
      <c r="OTC288" s="36"/>
      <c r="OTD288" s="36"/>
      <c r="OTE288" s="36"/>
      <c r="OTF288" s="36"/>
      <c r="OTG288" s="36"/>
      <c r="OTH288" s="36"/>
      <c r="OTI288" s="36"/>
      <c r="OTJ288" s="36"/>
      <c r="OTK288" s="36"/>
      <c r="OTL288" s="36"/>
      <c r="OTM288" s="36"/>
      <c r="OTN288" s="36"/>
      <c r="OTO288" s="36"/>
      <c r="OTP288" s="36"/>
      <c r="OTQ288" s="36"/>
      <c r="OTR288" s="36"/>
      <c r="OTS288" s="36"/>
      <c r="OTT288" s="36"/>
      <c r="OTU288" s="36"/>
      <c r="OTV288" s="36"/>
      <c r="OTW288" s="36"/>
      <c r="OTX288" s="36"/>
      <c r="OTY288" s="36"/>
      <c r="OTZ288" s="36"/>
      <c r="OUA288" s="36"/>
      <c r="OUB288" s="36"/>
      <c r="OUC288" s="36"/>
      <c r="OUD288" s="36"/>
      <c r="OUE288" s="36"/>
      <c r="OUF288" s="36"/>
      <c r="OUG288" s="36"/>
      <c r="OUH288" s="36"/>
      <c r="OUI288" s="36"/>
      <c r="OUJ288" s="36"/>
      <c r="OUK288" s="36"/>
      <c r="OUL288" s="36"/>
      <c r="OUM288" s="36"/>
      <c r="OUN288" s="36"/>
      <c r="OUO288" s="36"/>
      <c r="OUP288" s="36"/>
      <c r="OUQ288" s="36"/>
      <c r="OUR288" s="36"/>
      <c r="OUS288" s="36"/>
      <c r="OUT288" s="36"/>
      <c r="OUU288" s="36"/>
      <c r="OUV288" s="36"/>
      <c r="OUW288" s="36"/>
      <c r="OUX288" s="36"/>
      <c r="OUY288" s="36"/>
      <c r="OUZ288" s="36"/>
      <c r="OVA288" s="36"/>
      <c r="OVB288" s="36"/>
      <c r="OVC288" s="36"/>
      <c r="OVD288" s="36"/>
      <c r="OVE288" s="36"/>
      <c r="OVF288" s="36"/>
      <c r="OVG288" s="36"/>
      <c r="OVH288" s="36"/>
      <c r="OVI288" s="36"/>
      <c r="OVJ288" s="36"/>
      <c r="OVK288" s="36"/>
      <c r="OVL288" s="36"/>
      <c r="OVM288" s="36"/>
      <c r="OVN288" s="36"/>
      <c r="OVO288" s="36"/>
      <c r="OVP288" s="36"/>
      <c r="OVQ288" s="36"/>
      <c r="OVR288" s="36"/>
      <c r="OVS288" s="36"/>
      <c r="OVT288" s="36"/>
      <c r="OVU288" s="36"/>
      <c r="OVV288" s="36"/>
      <c r="OVW288" s="36"/>
      <c r="OVX288" s="36"/>
      <c r="OVY288" s="36"/>
      <c r="OVZ288" s="36"/>
      <c r="OWA288" s="36"/>
      <c r="OWB288" s="36"/>
      <c r="OWC288" s="36"/>
      <c r="OWD288" s="36"/>
      <c r="OWE288" s="36"/>
      <c r="OWF288" s="36"/>
      <c r="OWG288" s="36"/>
      <c r="OWH288" s="36"/>
      <c r="OWI288" s="36"/>
      <c r="OWJ288" s="36"/>
      <c r="OWK288" s="36"/>
      <c r="OWL288" s="36"/>
      <c r="OWM288" s="36"/>
      <c r="OWN288" s="36"/>
      <c r="OWO288" s="36"/>
      <c r="OWP288" s="36"/>
      <c r="OWQ288" s="36"/>
      <c r="OWR288" s="36"/>
      <c r="OWS288" s="36"/>
      <c r="OWT288" s="36"/>
      <c r="OWU288" s="36"/>
      <c r="OWV288" s="36"/>
      <c r="OWW288" s="36"/>
      <c r="OWX288" s="36"/>
      <c r="OWY288" s="36"/>
      <c r="OWZ288" s="36"/>
      <c r="OXA288" s="36"/>
      <c r="OXB288" s="36"/>
      <c r="OXC288" s="36"/>
      <c r="OXD288" s="36"/>
      <c r="OXE288" s="36"/>
      <c r="OXF288" s="36"/>
      <c r="OXG288" s="36"/>
      <c r="OXH288" s="36"/>
      <c r="OXI288" s="36"/>
      <c r="OXJ288" s="36"/>
      <c r="OXK288" s="36"/>
      <c r="OXL288" s="36"/>
      <c r="OXM288" s="36"/>
      <c r="OXN288" s="36"/>
      <c r="OXO288" s="36"/>
      <c r="OXP288" s="36"/>
      <c r="OXQ288" s="36"/>
      <c r="OXR288" s="36"/>
      <c r="OXS288" s="36"/>
      <c r="OXT288" s="36"/>
      <c r="OXU288" s="36"/>
      <c r="OXV288" s="36"/>
      <c r="OXW288" s="36"/>
      <c r="OXX288" s="36"/>
      <c r="OXY288" s="36"/>
      <c r="OXZ288" s="36"/>
      <c r="OYA288" s="36"/>
      <c r="OYB288" s="36"/>
      <c r="OYC288" s="36"/>
      <c r="OYD288" s="36"/>
      <c r="OYE288" s="36"/>
      <c r="OYF288" s="36"/>
      <c r="OYG288" s="36"/>
      <c r="OYH288" s="36"/>
      <c r="OYI288" s="36"/>
      <c r="OYJ288" s="36"/>
      <c r="OYK288" s="36"/>
      <c r="OYL288" s="36"/>
      <c r="OYM288" s="36"/>
      <c r="OYN288" s="36"/>
      <c r="OYO288" s="36"/>
      <c r="OYP288" s="36"/>
      <c r="OYQ288" s="36"/>
      <c r="OYR288" s="36"/>
      <c r="OYS288" s="36"/>
      <c r="OYT288" s="36"/>
      <c r="OYU288" s="36"/>
      <c r="OYV288" s="36"/>
      <c r="OYW288" s="36"/>
      <c r="OYX288" s="36"/>
      <c r="OYY288" s="36"/>
      <c r="OYZ288" s="36"/>
      <c r="OZA288" s="36"/>
      <c r="OZB288" s="36"/>
      <c r="OZC288" s="36"/>
      <c r="OZD288" s="36"/>
      <c r="OZE288" s="36"/>
      <c r="OZF288" s="36"/>
      <c r="OZG288" s="36"/>
      <c r="OZH288" s="36"/>
      <c r="OZI288" s="36"/>
      <c r="OZJ288" s="36"/>
      <c r="OZK288" s="36"/>
      <c r="OZL288" s="36"/>
      <c r="OZM288" s="36"/>
      <c r="OZN288" s="36"/>
      <c r="OZO288" s="36"/>
      <c r="OZP288" s="36"/>
      <c r="OZQ288" s="36"/>
      <c r="OZR288" s="36"/>
      <c r="OZS288" s="36"/>
      <c r="OZT288" s="36"/>
      <c r="OZU288" s="36"/>
      <c r="OZV288" s="36"/>
      <c r="OZW288" s="36"/>
      <c r="OZX288" s="36"/>
      <c r="OZY288" s="36"/>
      <c r="OZZ288" s="36"/>
      <c r="PAA288" s="36"/>
      <c r="PAB288" s="36"/>
      <c r="PAC288" s="36"/>
      <c r="PAD288" s="36"/>
      <c r="PAE288" s="36"/>
      <c r="PAF288" s="36"/>
      <c r="PAG288" s="36"/>
      <c r="PAH288" s="36"/>
      <c r="PAI288" s="36"/>
      <c r="PAJ288" s="36"/>
      <c r="PAK288" s="36"/>
      <c r="PAL288" s="36"/>
      <c r="PAM288" s="36"/>
      <c r="PAN288" s="36"/>
      <c r="PAO288" s="36"/>
      <c r="PAP288" s="36"/>
      <c r="PAQ288" s="36"/>
      <c r="PAR288" s="36"/>
      <c r="PAS288" s="36"/>
      <c r="PAT288" s="36"/>
      <c r="PAU288" s="36"/>
      <c r="PAV288" s="36"/>
      <c r="PAW288" s="36"/>
      <c r="PAX288" s="36"/>
      <c r="PAY288" s="36"/>
      <c r="PAZ288" s="36"/>
      <c r="PBA288" s="36"/>
      <c r="PBB288" s="36"/>
      <c r="PBC288" s="36"/>
      <c r="PBD288" s="36"/>
      <c r="PBE288" s="36"/>
      <c r="PBF288" s="36"/>
      <c r="PBG288" s="36"/>
      <c r="PBH288" s="36"/>
      <c r="PBI288" s="36"/>
      <c r="PBJ288" s="36"/>
      <c r="PBK288" s="36"/>
      <c r="PBL288" s="36"/>
      <c r="PBM288" s="36"/>
      <c r="PBN288" s="36"/>
      <c r="PBO288" s="36"/>
      <c r="PBP288" s="36"/>
      <c r="PBQ288" s="36"/>
      <c r="PBR288" s="36"/>
      <c r="PBS288" s="36"/>
      <c r="PBT288" s="36"/>
      <c r="PBU288" s="36"/>
      <c r="PBV288" s="36"/>
      <c r="PBW288" s="36"/>
      <c r="PBX288" s="36"/>
      <c r="PBY288" s="36"/>
      <c r="PBZ288" s="36"/>
      <c r="PCA288" s="36"/>
      <c r="PCB288" s="36"/>
      <c r="PCC288" s="36"/>
      <c r="PCD288" s="36"/>
      <c r="PCE288" s="36"/>
      <c r="PCF288" s="36"/>
      <c r="PCG288" s="36"/>
      <c r="PCH288" s="36"/>
      <c r="PCI288" s="36"/>
      <c r="PCJ288" s="36"/>
      <c r="PCK288" s="36"/>
      <c r="PCL288" s="36"/>
      <c r="PCM288" s="36"/>
      <c r="PCN288" s="36"/>
      <c r="PCO288" s="36"/>
      <c r="PCP288" s="36"/>
      <c r="PCQ288" s="36"/>
      <c r="PCR288" s="36"/>
      <c r="PCS288" s="36"/>
      <c r="PCT288" s="36"/>
      <c r="PCU288" s="36"/>
      <c r="PCV288" s="36"/>
      <c r="PCW288" s="36"/>
      <c r="PCX288" s="36"/>
      <c r="PCY288" s="36"/>
      <c r="PCZ288" s="36"/>
      <c r="PDA288" s="36"/>
      <c r="PDB288" s="36"/>
      <c r="PDC288" s="36"/>
      <c r="PDD288" s="36"/>
      <c r="PDE288" s="36"/>
      <c r="PDF288" s="36"/>
      <c r="PDG288" s="36"/>
      <c r="PDH288" s="36"/>
      <c r="PDI288" s="36"/>
      <c r="PDJ288" s="36"/>
      <c r="PDK288" s="36"/>
      <c r="PDL288" s="36"/>
      <c r="PDM288" s="36"/>
      <c r="PDN288" s="36"/>
      <c r="PDO288" s="36"/>
      <c r="PDP288" s="36"/>
      <c r="PDQ288" s="36"/>
      <c r="PDR288" s="36"/>
      <c r="PDS288" s="36"/>
      <c r="PDT288" s="36"/>
      <c r="PDU288" s="36"/>
      <c r="PDV288" s="36"/>
      <c r="PDW288" s="36"/>
      <c r="PDX288" s="36"/>
      <c r="PDY288" s="36"/>
      <c r="PDZ288" s="36"/>
      <c r="PEA288" s="36"/>
      <c r="PEB288" s="36"/>
      <c r="PEC288" s="36"/>
      <c r="PED288" s="36"/>
      <c r="PEE288" s="36"/>
      <c r="PEF288" s="36"/>
      <c r="PEG288" s="36"/>
      <c r="PEH288" s="36"/>
      <c r="PEI288" s="36"/>
      <c r="PEJ288" s="36"/>
      <c r="PEK288" s="36"/>
      <c r="PEL288" s="36"/>
      <c r="PEM288" s="36"/>
      <c r="PEN288" s="36"/>
      <c r="PEO288" s="36"/>
      <c r="PEP288" s="36"/>
      <c r="PEQ288" s="36"/>
      <c r="PER288" s="36"/>
      <c r="PES288" s="36"/>
      <c r="PET288" s="36"/>
      <c r="PEU288" s="36"/>
      <c r="PEV288" s="36"/>
      <c r="PEW288" s="36"/>
      <c r="PEX288" s="36"/>
      <c r="PEY288" s="36"/>
      <c r="PEZ288" s="36"/>
      <c r="PFA288" s="36"/>
      <c r="PFB288" s="36"/>
      <c r="PFC288" s="36"/>
      <c r="PFD288" s="36"/>
      <c r="PFE288" s="36"/>
      <c r="PFF288" s="36"/>
      <c r="PFG288" s="36"/>
      <c r="PFH288" s="36"/>
      <c r="PFI288" s="36"/>
      <c r="PFJ288" s="36"/>
      <c r="PFK288" s="36"/>
      <c r="PFL288" s="36"/>
      <c r="PFM288" s="36"/>
      <c r="PFN288" s="36"/>
      <c r="PFO288" s="36"/>
      <c r="PFP288" s="36"/>
      <c r="PFQ288" s="36"/>
      <c r="PFR288" s="36"/>
      <c r="PFS288" s="36"/>
      <c r="PFT288" s="36"/>
      <c r="PFU288" s="36"/>
      <c r="PFV288" s="36"/>
      <c r="PFW288" s="36"/>
      <c r="PFX288" s="36"/>
      <c r="PFY288" s="36"/>
      <c r="PFZ288" s="36"/>
      <c r="PGA288" s="36"/>
      <c r="PGB288" s="36"/>
      <c r="PGC288" s="36"/>
      <c r="PGD288" s="36"/>
      <c r="PGE288" s="36"/>
      <c r="PGF288" s="36"/>
      <c r="PGG288" s="36"/>
      <c r="PGH288" s="36"/>
      <c r="PGI288" s="36"/>
      <c r="PGJ288" s="36"/>
      <c r="PGK288" s="36"/>
      <c r="PGL288" s="36"/>
      <c r="PGM288" s="36"/>
      <c r="PGN288" s="36"/>
      <c r="PGO288" s="36"/>
      <c r="PGP288" s="36"/>
      <c r="PGQ288" s="36"/>
      <c r="PGR288" s="36"/>
      <c r="PGS288" s="36"/>
      <c r="PGT288" s="36"/>
      <c r="PGU288" s="36"/>
      <c r="PGV288" s="36"/>
      <c r="PGW288" s="36"/>
      <c r="PGX288" s="36"/>
      <c r="PGY288" s="36"/>
      <c r="PGZ288" s="36"/>
      <c r="PHA288" s="36"/>
      <c r="PHB288" s="36"/>
      <c r="PHC288" s="36"/>
      <c r="PHD288" s="36"/>
      <c r="PHE288" s="36"/>
      <c r="PHF288" s="36"/>
      <c r="PHG288" s="36"/>
      <c r="PHH288" s="36"/>
      <c r="PHI288" s="36"/>
      <c r="PHJ288" s="36"/>
      <c r="PHK288" s="36"/>
      <c r="PHL288" s="36"/>
      <c r="PHM288" s="36"/>
      <c r="PHN288" s="36"/>
      <c r="PHO288" s="36"/>
      <c r="PHP288" s="36"/>
      <c r="PHQ288" s="36"/>
      <c r="PHR288" s="36"/>
      <c r="PHS288" s="36"/>
      <c r="PHT288" s="36"/>
      <c r="PHU288" s="36"/>
      <c r="PHV288" s="36"/>
      <c r="PHW288" s="36"/>
      <c r="PHX288" s="36"/>
      <c r="PHY288" s="36"/>
      <c r="PHZ288" s="36"/>
      <c r="PIA288" s="36"/>
      <c r="PIB288" s="36"/>
      <c r="PIC288" s="36"/>
      <c r="PID288" s="36"/>
      <c r="PIE288" s="36"/>
      <c r="PIF288" s="36"/>
      <c r="PIG288" s="36"/>
      <c r="PIH288" s="36"/>
      <c r="PII288" s="36"/>
      <c r="PIJ288" s="36"/>
      <c r="PIK288" s="36"/>
      <c r="PIL288" s="36"/>
      <c r="PIM288" s="36"/>
      <c r="PIN288" s="36"/>
      <c r="PIO288" s="36"/>
      <c r="PIP288" s="36"/>
      <c r="PIQ288" s="36"/>
      <c r="PIR288" s="36"/>
      <c r="PIS288" s="36"/>
      <c r="PIT288" s="36"/>
      <c r="PIU288" s="36"/>
      <c r="PIV288" s="36"/>
      <c r="PIW288" s="36"/>
      <c r="PIX288" s="36"/>
      <c r="PIY288" s="36"/>
      <c r="PIZ288" s="36"/>
      <c r="PJA288" s="36"/>
      <c r="PJB288" s="36"/>
      <c r="PJC288" s="36"/>
      <c r="PJD288" s="36"/>
      <c r="PJE288" s="36"/>
      <c r="PJF288" s="36"/>
      <c r="PJG288" s="36"/>
      <c r="PJH288" s="36"/>
      <c r="PJI288" s="36"/>
      <c r="PJJ288" s="36"/>
      <c r="PJK288" s="36"/>
      <c r="PJL288" s="36"/>
      <c r="PJM288" s="36"/>
      <c r="PJN288" s="36"/>
      <c r="PJO288" s="36"/>
      <c r="PJP288" s="36"/>
      <c r="PJQ288" s="36"/>
      <c r="PJR288" s="36"/>
      <c r="PJS288" s="36"/>
      <c r="PJT288" s="36"/>
      <c r="PJU288" s="36"/>
      <c r="PJV288" s="36"/>
      <c r="PJW288" s="36"/>
      <c r="PJX288" s="36"/>
      <c r="PJY288" s="36"/>
      <c r="PJZ288" s="36"/>
      <c r="PKA288" s="36"/>
      <c r="PKB288" s="36"/>
      <c r="PKC288" s="36"/>
      <c r="PKD288" s="36"/>
      <c r="PKE288" s="36"/>
      <c r="PKF288" s="36"/>
      <c r="PKG288" s="36"/>
      <c r="PKH288" s="36"/>
      <c r="PKI288" s="36"/>
      <c r="PKJ288" s="36"/>
      <c r="PKK288" s="36"/>
      <c r="PKL288" s="36"/>
      <c r="PKM288" s="36"/>
      <c r="PKN288" s="36"/>
      <c r="PKO288" s="36"/>
      <c r="PKP288" s="36"/>
      <c r="PKQ288" s="36"/>
      <c r="PKR288" s="36"/>
      <c r="PKS288" s="36"/>
      <c r="PKT288" s="36"/>
      <c r="PKU288" s="36"/>
      <c r="PKV288" s="36"/>
      <c r="PKW288" s="36"/>
      <c r="PKX288" s="36"/>
      <c r="PKY288" s="36"/>
      <c r="PKZ288" s="36"/>
      <c r="PLA288" s="36"/>
      <c r="PLB288" s="36"/>
      <c r="PLC288" s="36"/>
      <c r="PLD288" s="36"/>
      <c r="PLE288" s="36"/>
      <c r="PLF288" s="36"/>
      <c r="PLG288" s="36"/>
      <c r="PLH288" s="36"/>
      <c r="PLI288" s="36"/>
      <c r="PLJ288" s="36"/>
      <c r="PLK288" s="36"/>
      <c r="PLL288" s="36"/>
      <c r="PLM288" s="36"/>
      <c r="PLN288" s="36"/>
      <c r="PLO288" s="36"/>
      <c r="PLP288" s="36"/>
      <c r="PLQ288" s="36"/>
      <c r="PLR288" s="36"/>
      <c r="PLS288" s="36"/>
      <c r="PLT288" s="36"/>
      <c r="PLU288" s="36"/>
      <c r="PLV288" s="36"/>
      <c r="PLW288" s="36"/>
      <c r="PLX288" s="36"/>
      <c r="PLY288" s="36"/>
      <c r="PLZ288" s="36"/>
      <c r="PMA288" s="36"/>
      <c r="PMB288" s="36"/>
      <c r="PMC288" s="36"/>
      <c r="PMD288" s="36"/>
      <c r="PME288" s="36"/>
      <c r="PMF288" s="36"/>
      <c r="PMG288" s="36"/>
      <c r="PMH288" s="36"/>
      <c r="PMI288" s="36"/>
      <c r="PMJ288" s="36"/>
      <c r="PMK288" s="36"/>
      <c r="PML288" s="36"/>
      <c r="PMM288" s="36"/>
      <c r="PMN288" s="36"/>
      <c r="PMO288" s="36"/>
      <c r="PMP288" s="36"/>
      <c r="PMQ288" s="36"/>
      <c r="PMR288" s="36"/>
      <c r="PMS288" s="36"/>
      <c r="PMT288" s="36"/>
      <c r="PMU288" s="36"/>
      <c r="PMV288" s="36"/>
      <c r="PMW288" s="36"/>
      <c r="PMX288" s="36"/>
      <c r="PMY288" s="36"/>
      <c r="PMZ288" s="36"/>
      <c r="PNA288" s="36"/>
      <c r="PNB288" s="36"/>
      <c r="PNC288" s="36"/>
      <c r="PND288" s="36"/>
      <c r="PNE288" s="36"/>
      <c r="PNF288" s="36"/>
      <c r="PNG288" s="36"/>
      <c r="PNH288" s="36"/>
      <c r="PNI288" s="36"/>
      <c r="PNJ288" s="36"/>
      <c r="PNK288" s="36"/>
      <c r="PNL288" s="36"/>
      <c r="PNM288" s="36"/>
      <c r="PNN288" s="36"/>
      <c r="PNO288" s="36"/>
      <c r="PNP288" s="36"/>
      <c r="PNQ288" s="36"/>
      <c r="PNR288" s="36"/>
      <c r="PNS288" s="36"/>
      <c r="PNT288" s="36"/>
      <c r="PNU288" s="36"/>
      <c r="PNV288" s="36"/>
      <c r="PNW288" s="36"/>
      <c r="PNX288" s="36"/>
      <c r="PNY288" s="36"/>
      <c r="PNZ288" s="36"/>
      <c r="POA288" s="36"/>
      <c r="POB288" s="36"/>
      <c r="POC288" s="36"/>
      <c r="POD288" s="36"/>
      <c r="POE288" s="36"/>
      <c r="POF288" s="36"/>
      <c r="POG288" s="36"/>
      <c r="POH288" s="36"/>
      <c r="POI288" s="36"/>
      <c r="POJ288" s="36"/>
      <c r="POK288" s="36"/>
      <c r="POL288" s="36"/>
      <c r="POM288" s="36"/>
      <c r="PON288" s="36"/>
      <c r="POO288" s="36"/>
      <c r="POP288" s="36"/>
      <c r="POQ288" s="36"/>
      <c r="POR288" s="36"/>
      <c r="POS288" s="36"/>
      <c r="POT288" s="36"/>
      <c r="POU288" s="36"/>
      <c r="POV288" s="36"/>
      <c r="POW288" s="36"/>
      <c r="POX288" s="36"/>
      <c r="POY288" s="36"/>
      <c r="POZ288" s="36"/>
      <c r="PPA288" s="36"/>
      <c r="PPB288" s="36"/>
      <c r="PPC288" s="36"/>
      <c r="PPD288" s="36"/>
      <c r="PPE288" s="36"/>
      <c r="PPF288" s="36"/>
      <c r="PPG288" s="36"/>
      <c r="PPH288" s="36"/>
      <c r="PPI288" s="36"/>
      <c r="PPJ288" s="36"/>
      <c r="PPK288" s="36"/>
      <c r="PPL288" s="36"/>
      <c r="PPM288" s="36"/>
      <c r="PPN288" s="36"/>
      <c r="PPO288" s="36"/>
      <c r="PPP288" s="36"/>
      <c r="PPQ288" s="36"/>
      <c r="PPR288" s="36"/>
      <c r="PPS288" s="36"/>
      <c r="PPT288" s="36"/>
      <c r="PPU288" s="36"/>
      <c r="PPV288" s="36"/>
      <c r="PPW288" s="36"/>
      <c r="PPX288" s="36"/>
      <c r="PPY288" s="36"/>
      <c r="PPZ288" s="36"/>
      <c r="PQA288" s="36"/>
      <c r="PQB288" s="36"/>
      <c r="PQC288" s="36"/>
      <c r="PQD288" s="36"/>
      <c r="PQE288" s="36"/>
      <c r="PQF288" s="36"/>
      <c r="PQG288" s="36"/>
      <c r="PQH288" s="36"/>
      <c r="PQI288" s="36"/>
      <c r="PQJ288" s="36"/>
      <c r="PQK288" s="36"/>
      <c r="PQL288" s="36"/>
      <c r="PQM288" s="36"/>
      <c r="PQN288" s="36"/>
      <c r="PQO288" s="36"/>
      <c r="PQP288" s="36"/>
      <c r="PQQ288" s="36"/>
      <c r="PQR288" s="36"/>
      <c r="PQS288" s="36"/>
      <c r="PQT288" s="36"/>
      <c r="PQU288" s="36"/>
      <c r="PQV288" s="36"/>
      <c r="PQW288" s="36"/>
      <c r="PQX288" s="36"/>
      <c r="PQY288" s="36"/>
      <c r="PQZ288" s="36"/>
      <c r="PRA288" s="36"/>
      <c r="PRB288" s="36"/>
      <c r="PRC288" s="36"/>
      <c r="PRD288" s="36"/>
      <c r="PRE288" s="36"/>
      <c r="PRF288" s="36"/>
      <c r="PRG288" s="36"/>
      <c r="PRH288" s="36"/>
      <c r="PRI288" s="36"/>
      <c r="PRJ288" s="36"/>
      <c r="PRK288" s="36"/>
      <c r="PRL288" s="36"/>
      <c r="PRM288" s="36"/>
      <c r="PRN288" s="36"/>
      <c r="PRO288" s="36"/>
      <c r="PRP288" s="36"/>
      <c r="PRQ288" s="36"/>
      <c r="PRR288" s="36"/>
      <c r="PRS288" s="36"/>
      <c r="PRT288" s="36"/>
      <c r="PRU288" s="36"/>
      <c r="PRV288" s="36"/>
      <c r="PRW288" s="36"/>
      <c r="PRX288" s="36"/>
      <c r="PRY288" s="36"/>
      <c r="PRZ288" s="36"/>
      <c r="PSA288" s="36"/>
      <c r="PSB288" s="36"/>
      <c r="PSC288" s="36"/>
      <c r="PSD288" s="36"/>
      <c r="PSE288" s="36"/>
      <c r="PSF288" s="36"/>
      <c r="PSG288" s="36"/>
      <c r="PSH288" s="36"/>
      <c r="PSI288" s="36"/>
      <c r="PSJ288" s="36"/>
      <c r="PSK288" s="36"/>
      <c r="PSL288" s="36"/>
      <c r="PSM288" s="36"/>
      <c r="PSN288" s="36"/>
      <c r="PSO288" s="36"/>
      <c r="PSP288" s="36"/>
      <c r="PSQ288" s="36"/>
      <c r="PSR288" s="36"/>
      <c r="PSS288" s="36"/>
      <c r="PST288" s="36"/>
      <c r="PSU288" s="36"/>
      <c r="PSV288" s="36"/>
      <c r="PSW288" s="36"/>
      <c r="PSX288" s="36"/>
      <c r="PSY288" s="36"/>
      <c r="PSZ288" s="36"/>
      <c r="PTA288" s="36"/>
      <c r="PTB288" s="36"/>
      <c r="PTC288" s="36"/>
      <c r="PTD288" s="36"/>
      <c r="PTE288" s="36"/>
      <c r="PTF288" s="36"/>
      <c r="PTG288" s="36"/>
      <c r="PTH288" s="36"/>
      <c r="PTI288" s="36"/>
      <c r="PTJ288" s="36"/>
      <c r="PTK288" s="36"/>
      <c r="PTL288" s="36"/>
      <c r="PTM288" s="36"/>
      <c r="PTN288" s="36"/>
      <c r="PTO288" s="36"/>
      <c r="PTP288" s="36"/>
      <c r="PTQ288" s="36"/>
      <c r="PTR288" s="36"/>
      <c r="PTS288" s="36"/>
      <c r="PTT288" s="36"/>
      <c r="PTU288" s="36"/>
      <c r="PTV288" s="36"/>
      <c r="PTW288" s="36"/>
      <c r="PTX288" s="36"/>
      <c r="PTY288" s="36"/>
      <c r="PTZ288" s="36"/>
      <c r="PUA288" s="36"/>
      <c r="PUB288" s="36"/>
      <c r="PUC288" s="36"/>
      <c r="PUD288" s="36"/>
      <c r="PUE288" s="36"/>
      <c r="PUF288" s="36"/>
      <c r="PUG288" s="36"/>
      <c r="PUH288" s="36"/>
      <c r="PUI288" s="36"/>
      <c r="PUJ288" s="36"/>
      <c r="PUK288" s="36"/>
      <c r="PUL288" s="36"/>
      <c r="PUM288" s="36"/>
      <c r="PUN288" s="36"/>
      <c r="PUO288" s="36"/>
      <c r="PUP288" s="36"/>
      <c r="PUQ288" s="36"/>
      <c r="PUR288" s="36"/>
      <c r="PUS288" s="36"/>
      <c r="PUT288" s="36"/>
      <c r="PUU288" s="36"/>
      <c r="PUV288" s="36"/>
      <c r="PUW288" s="36"/>
      <c r="PUX288" s="36"/>
      <c r="PUY288" s="36"/>
      <c r="PUZ288" s="36"/>
      <c r="PVA288" s="36"/>
      <c r="PVB288" s="36"/>
      <c r="PVC288" s="36"/>
      <c r="PVD288" s="36"/>
      <c r="PVE288" s="36"/>
      <c r="PVF288" s="36"/>
      <c r="PVG288" s="36"/>
      <c r="PVH288" s="36"/>
      <c r="PVI288" s="36"/>
      <c r="PVJ288" s="36"/>
      <c r="PVK288" s="36"/>
      <c r="PVL288" s="36"/>
      <c r="PVM288" s="36"/>
      <c r="PVN288" s="36"/>
      <c r="PVO288" s="36"/>
      <c r="PVP288" s="36"/>
      <c r="PVQ288" s="36"/>
      <c r="PVR288" s="36"/>
      <c r="PVS288" s="36"/>
      <c r="PVT288" s="36"/>
      <c r="PVU288" s="36"/>
      <c r="PVV288" s="36"/>
      <c r="PVW288" s="36"/>
      <c r="PVX288" s="36"/>
      <c r="PVY288" s="36"/>
      <c r="PVZ288" s="36"/>
      <c r="PWA288" s="36"/>
      <c r="PWB288" s="36"/>
      <c r="PWC288" s="36"/>
      <c r="PWD288" s="36"/>
      <c r="PWE288" s="36"/>
      <c r="PWF288" s="36"/>
      <c r="PWG288" s="36"/>
      <c r="PWH288" s="36"/>
      <c r="PWI288" s="36"/>
      <c r="PWJ288" s="36"/>
      <c r="PWK288" s="36"/>
      <c r="PWL288" s="36"/>
      <c r="PWM288" s="36"/>
      <c r="PWN288" s="36"/>
      <c r="PWO288" s="36"/>
      <c r="PWP288" s="36"/>
      <c r="PWQ288" s="36"/>
      <c r="PWR288" s="36"/>
      <c r="PWS288" s="36"/>
      <c r="PWT288" s="36"/>
      <c r="PWU288" s="36"/>
      <c r="PWV288" s="36"/>
      <c r="PWW288" s="36"/>
      <c r="PWX288" s="36"/>
      <c r="PWY288" s="36"/>
      <c r="PWZ288" s="36"/>
      <c r="PXA288" s="36"/>
      <c r="PXB288" s="36"/>
      <c r="PXC288" s="36"/>
      <c r="PXD288" s="36"/>
      <c r="PXE288" s="36"/>
      <c r="PXF288" s="36"/>
      <c r="PXG288" s="36"/>
      <c r="PXH288" s="36"/>
      <c r="PXI288" s="36"/>
      <c r="PXJ288" s="36"/>
      <c r="PXK288" s="36"/>
      <c r="PXL288" s="36"/>
      <c r="PXM288" s="36"/>
      <c r="PXN288" s="36"/>
      <c r="PXO288" s="36"/>
      <c r="PXP288" s="36"/>
      <c r="PXQ288" s="36"/>
      <c r="PXR288" s="36"/>
      <c r="PXS288" s="36"/>
      <c r="PXT288" s="36"/>
      <c r="PXU288" s="36"/>
      <c r="PXV288" s="36"/>
      <c r="PXW288" s="36"/>
      <c r="PXX288" s="36"/>
      <c r="PXY288" s="36"/>
      <c r="PXZ288" s="36"/>
      <c r="PYA288" s="36"/>
      <c r="PYB288" s="36"/>
      <c r="PYC288" s="36"/>
      <c r="PYD288" s="36"/>
      <c r="PYE288" s="36"/>
      <c r="PYF288" s="36"/>
      <c r="PYG288" s="36"/>
      <c r="PYH288" s="36"/>
      <c r="PYI288" s="36"/>
      <c r="PYJ288" s="36"/>
      <c r="PYK288" s="36"/>
      <c r="PYL288" s="36"/>
      <c r="PYM288" s="36"/>
      <c r="PYN288" s="36"/>
      <c r="PYO288" s="36"/>
      <c r="PYP288" s="36"/>
      <c r="PYQ288" s="36"/>
      <c r="PYR288" s="36"/>
      <c r="PYS288" s="36"/>
      <c r="PYT288" s="36"/>
      <c r="PYU288" s="36"/>
      <c r="PYV288" s="36"/>
      <c r="PYW288" s="36"/>
      <c r="PYX288" s="36"/>
      <c r="PYY288" s="36"/>
      <c r="PYZ288" s="36"/>
      <c r="PZA288" s="36"/>
      <c r="PZB288" s="36"/>
      <c r="PZC288" s="36"/>
      <c r="PZD288" s="36"/>
      <c r="PZE288" s="36"/>
      <c r="PZF288" s="36"/>
      <c r="PZG288" s="36"/>
      <c r="PZH288" s="36"/>
      <c r="PZI288" s="36"/>
      <c r="PZJ288" s="36"/>
      <c r="PZK288" s="36"/>
      <c r="PZL288" s="36"/>
      <c r="PZM288" s="36"/>
      <c r="PZN288" s="36"/>
      <c r="PZO288" s="36"/>
      <c r="PZP288" s="36"/>
      <c r="PZQ288" s="36"/>
      <c r="PZR288" s="36"/>
      <c r="PZS288" s="36"/>
      <c r="PZT288" s="36"/>
      <c r="PZU288" s="36"/>
      <c r="PZV288" s="36"/>
      <c r="PZW288" s="36"/>
      <c r="PZX288" s="36"/>
      <c r="PZY288" s="36"/>
      <c r="PZZ288" s="36"/>
      <c r="QAA288" s="36"/>
      <c r="QAB288" s="36"/>
      <c r="QAC288" s="36"/>
      <c r="QAD288" s="36"/>
      <c r="QAE288" s="36"/>
      <c r="QAF288" s="36"/>
      <c r="QAG288" s="36"/>
      <c r="QAH288" s="36"/>
      <c r="QAI288" s="36"/>
      <c r="QAJ288" s="36"/>
      <c r="QAK288" s="36"/>
      <c r="QAL288" s="36"/>
      <c r="QAM288" s="36"/>
      <c r="QAN288" s="36"/>
      <c r="QAO288" s="36"/>
      <c r="QAP288" s="36"/>
      <c r="QAQ288" s="36"/>
      <c r="QAR288" s="36"/>
      <c r="QAS288" s="36"/>
      <c r="QAT288" s="36"/>
      <c r="QAU288" s="36"/>
      <c r="QAV288" s="36"/>
      <c r="QAW288" s="36"/>
      <c r="QAX288" s="36"/>
      <c r="QAY288" s="36"/>
      <c r="QAZ288" s="36"/>
      <c r="QBA288" s="36"/>
      <c r="QBB288" s="36"/>
      <c r="QBC288" s="36"/>
      <c r="QBD288" s="36"/>
      <c r="QBE288" s="36"/>
      <c r="QBF288" s="36"/>
      <c r="QBG288" s="36"/>
      <c r="QBH288" s="36"/>
      <c r="QBI288" s="36"/>
      <c r="QBJ288" s="36"/>
      <c r="QBK288" s="36"/>
      <c r="QBL288" s="36"/>
      <c r="QBM288" s="36"/>
      <c r="QBN288" s="36"/>
      <c r="QBO288" s="36"/>
      <c r="QBP288" s="36"/>
      <c r="QBQ288" s="36"/>
      <c r="QBR288" s="36"/>
      <c r="QBS288" s="36"/>
      <c r="QBT288" s="36"/>
      <c r="QBU288" s="36"/>
      <c r="QBV288" s="36"/>
      <c r="QBW288" s="36"/>
      <c r="QBX288" s="36"/>
      <c r="QBY288" s="36"/>
      <c r="QBZ288" s="36"/>
      <c r="QCA288" s="36"/>
      <c r="QCB288" s="36"/>
      <c r="QCC288" s="36"/>
      <c r="QCD288" s="36"/>
      <c r="QCE288" s="36"/>
      <c r="QCF288" s="36"/>
      <c r="QCG288" s="36"/>
      <c r="QCH288" s="36"/>
      <c r="QCI288" s="36"/>
      <c r="QCJ288" s="36"/>
      <c r="QCK288" s="36"/>
      <c r="QCL288" s="36"/>
      <c r="QCM288" s="36"/>
      <c r="QCN288" s="36"/>
      <c r="QCO288" s="36"/>
      <c r="QCP288" s="36"/>
      <c r="QCQ288" s="36"/>
      <c r="QCR288" s="36"/>
      <c r="QCS288" s="36"/>
      <c r="QCT288" s="36"/>
      <c r="QCU288" s="36"/>
      <c r="QCV288" s="36"/>
      <c r="QCW288" s="36"/>
      <c r="QCX288" s="36"/>
      <c r="QCY288" s="36"/>
      <c r="QCZ288" s="36"/>
      <c r="QDA288" s="36"/>
      <c r="QDB288" s="36"/>
      <c r="QDC288" s="36"/>
      <c r="QDD288" s="36"/>
      <c r="QDE288" s="36"/>
      <c r="QDF288" s="36"/>
      <c r="QDG288" s="36"/>
      <c r="QDH288" s="36"/>
      <c r="QDI288" s="36"/>
      <c r="QDJ288" s="36"/>
      <c r="QDK288" s="36"/>
      <c r="QDL288" s="36"/>
      <c r="QDM288" s="36"/>
      <c r="QDN288" s="36"/>
      <c r="QDO288" s="36"/>
      <c r="QDP288" s="36"/>
      <c r="QDQ288" s="36"/>
      <c r="QDR288" s="36"/>
      <c r="QDS288" s="36"/>
      <c r="QDT288" s="36"/>
      <c r="QDU288" s="36"/>
      <c r="QDV288" s="36"/>
      <c r="QDW288" s="36"/>
      <c r="QDX288" s="36"/>
      <c r="QDY288" s="36"/>
      <c r="QDZ288" s="36"/>
      <c r="QEA288" s="36"/>
      <c r="QEB288" s="36"/>
      <c r="QEC288" s="36"/>
      <c r="QED288" s="36"/>
      <c r="QEE288" s="36"/>
      <c r="QEF288" s="36"/>
      <c r="QEG288" s="36"/>
      <c r="QEH288" s="36"/>
      <c r="QEI288" s="36"/>
      <c r="QEJ288" s="36"/>
      <c r="QEK288" s="36"/>
      <c r="QEL288" s="36"/>
      <c r="QEM288" s="36"/>
      <c r="QEN288" s="36"/>
      <c r="QEO288" s="36"/>
      <c r="QEP288" s="36"/>
      <c r="QEQ288" s="36"/>
      <c r="QER288" s="36"/>
      <c r="QES288" s="36"/>
      <c r="QET288" s="36"/>
      <c r="QEU288" s="36"/>
      <c r="QEV288" s="36"/>
      <c r="QEW288" s="36"/>
      <c r="QEX288" s="36"/>
      <c r="QEY288" s="36"/>
      <c r="QEZ288" s="36"/>
      <c r="QFA288" s="36"/>
      <c r="QFB288" s="36"/>
      <c r="QFC288" s="36"/>
      <c r="QFD288" s="36"/>
      <c r="QFE288" s="36"/>
      <c r="QFF288" s="36"/>
      <c r="QFG288" s="36"/>
      <c r="QFH288" s="36"/>
      <c r="QFI288" s="36"/>
      <c r="QFJ288" s="36"/>
      <c r="QFK288" s="36"/>
      <c r="QFL288" s="36"/>
      <c r="QFM288" s="36"/>
      <c r="QFN288" s="36"/>
      <c r="QFO288" s="36"/>
      <c r="QFP288" s="36"/>
      <c r="QFQ288" s="36"/>
      <c r="QFR288" s="36"/>
      <c r="QFS288" s="36"/>
      <c r="QFT288" s="36"/>
      <c r="QFU288" s="36"/>
      <c r="QFV288" s="36"/>
      <c r="QFW288" s="36"/>
      <c r="QFX288" s="36"/>
      <c r="QFY288" s="36"/>
      <c r="QFZ288" s="36"/>
      <c r="QGA288" s="36"/>
      <c r="QGB288" s="36"/>
      <c r="QGC288" s="36"/>
      <c r="QGD288" s="36"/>
      <c r="QGE288" s="36"/>
      <c r="QGF288" s="36"/>
      <c r="QGG288" s="36"/>
      <c r="QGH288" s="36"/>
      <c r="QGI288" s="36"/>
      <c r="QGJ288" s="36"/>
      <c r="QGK288" s="36"/>
      <c r="QGL288" s="36"/>
      <c r="QGM288" s="36"/>
      <c r="QGN288" s="36"/>
      <c r="QGO288" s="36"/>
      <c r="QGP288" s="36"/>
      <c r="QGQ288" s="36"/>
      <c r="QGR288" s="36"/>
      <c r="QGS288" s="36"/>
      <c r="QGT288" s="36"/>
      <c r="QGU288" s="36"/>
      <c r="QGV288" s="36"/>
      <c r="QGW288" s="36"/>
      <c r="QGX288" s="36"/>
      <c r="QGY288" s="36"/>
      <c r="QGZ288" s="36"/>
      <c r="QHA288" s="36"/>
      <c r="QHB288" s="36"/>
      <c r="QHC288" s="36"/>
      <c r="QHD288" s="36"/>
      <c r="QHE288" s="36"/>
      <c r="QHF288" s="36"/>
      <c r="QHG288" s="36"/>
      <c r="QHH288" s="36"/>
      <c r="QHI288" s="36"/>
      <c r="QHJ288" s="36"/>
      <c r="QHK288" s="36"/>
      <c r="QHL288" s="36"/>
      <c r="QHM288" s="36"/>
      <c r="QHN288" s="36"/>
      <c r="QHO288" s="36"/>
      <c r="QHP288" s="36"/>
      <c r="QHQ288" s="36"/>
      <c r="QHR288" s="36"/>
      <c r="QHS288" s="36"/>
      <c r="QHT288" s="36"/>
      <c r="QHU288" s="36"/>
      <c r="QHV288" s="36"/>
      <c r="QHW288" s="36"/>
      <c r="QHX288" s="36"/>
      <c r="QHY288" s="36"/>
      <c r="QHZ288" s="36"/>
      <c r="QIA288" s="36"/>
      <c r="QIB288" s="36"/>
      <c r="QIC288" s="36"/>
      <c r="QID288" s="36"/>
      <c r="QIE288" s="36"/>
      <c r="QIF288" s="36"/>
      <c r="QIG288" s="36"/>
      <c r="QIH288" s="36"/>
      <c r="QII288" s="36"/>
      <c r="QIJ288" s="36"/>
      <c r="QIK288" s="36"/>
      <c r="QIL288" s="36"/>
      <c r="QIM288" s="36"/>
      <c r="QIN288" s="36"/>
      <c r="QIO288" s="36"/>
      <c r="QIP288" s="36"/>
      <c r="QIQ288" s="36"/>
      <c r="QIR288" s="36"/>
      <c r="QIS288" s="36"/>
      <c r="QIT288" s="36"/>
      <c r="QIU288" s="36"/>
      <c r="QIV288" s="36"/>
      <c r="QIW288" s="36"/>
      <c r="QIX288" s="36"/>
      <c r="QIY288" s="36"/>
      <c r="QIZ288" s="36"/>
      <c r="QJA288" s="36"/>
      <c r="QJB288" s="36"/>
      <c r="QJC288" s="36"/>
      <c r="QJD288" s="36"/>
      <c r="QJE288" s="36"/>
      <c r="QJF288" s="36"/>
      <c r="QJG288" s="36"/>
      <c r="QJH288" s="36"/>
      <c r="QJI288" s="36"/>
      <c r="QJJ288" s="36"/>
      <c r="QJK288" s="36"/>
      <c r="QJL288" s="36"/>
      <c r="QJM288" s="36"/>
      <c r="QJN288" s="36"/>
      <c r="QJO288" s="36"/>
      <c r="QJP288" s="36"/>
      <c r="QJQ288" s="36"/>
      <c r="QJR288" s="36"/>
      <c r="QJS288" s="36"/>
      <c r="QJT288" s="36"/>
      <c r="QJU288" s="36"/>
      <c r="QJV288" s="36"/>
      <c r="QJW288" s="36"/>
      <c r="QJX288" s="36"/>
      <c r="QJY288" s="36"/>
      <c r="QJZ288" s="36"/>
      <c r="QKA288" s="36"/>
      <c r="QKB288" s="36"/>
      <c r="QKC288" s="36"/>
      <c r="QKD288" s="36"/>
      <c r="QKE288" s="36"/>
      <c r="QKF288" s="36"/>
      <c r="QKG288" s="36"/>
      <c r="QKH288" s="36"/>
      <c r="QKI288" s="36"/>
      <c r="QKJ288" s="36"/>
      <c r="QKK288" s="36"/>
      <c r="QKL288" s="36"/>
      <c r="QKM288" s="36"/>
      <c r="QKN288" s="36"/>
      <c r="QKO288" s="36"/>
      <c r="QKP288" s="36"/>
      <c r="QKQ288" s="36"/>
      <c r="QKR288" s="36"/>
      <c r="QKS288" s="36"/>
      <c r="QKT288" s="36"/>
      <c r="QKU288" s="36"/>
      <c r="QKV288" s="36"/>
      <c r="QKW288" s="36"/>
      <c r="QKX288" s="36"/>
      <c r="QKY288" s="36"/>
      <c r="QKZ288" s="36"/>
      <c r="QLA288" s="36"/>
      <c r="QLB288" s="36"/>
      <c r="QLC288" s="36"/>
      <c r="QLD288" s="36"/>
      <c r="QLE288" s="36"/>
      <c r="QLF288" s="36"/>
      <c r="QLG288" s="36"/>
      <c r="QLH288" s="36"/>
      <c r="QLI288" s="36"/>
      <c r="QLJ288" s="36"/>
      <c r="QLK288" s="36"/>
      <c r="QLL288" s="36"/>
      <c r="QLM288" s="36"/>
      <c r="QLN288" s="36"/>
      <c r="QLO288" s="36"/>
      <c r="QLP288" s="36"/>
      <c r="QLQ288" s="36"/>
      <c r="QLR288" s="36"/>
      <c r="QLS288" s="36"/>
      <c r="QLT288" s="36"/>
      <c r="QLU288" s="36"/>
      <c r="QLV288" s="36"/>
      <c r="QLW288" s="36"/>
      <c r="QLX288" s="36"/>
      <c r="QLY288" s="36"/>
      <c r="QLZ288" s="36"/>
      <c r="QMA288" s="36"/>
      <c r="QMB288" s="36"/>
      <c r="QMC288" s="36"/>
      <c r="QMD288" s="36"/>
      <c r="QME288" s="36"/>
      <c r="QMF288" s="36"/>
      <c r="QMG288" s="36"/>
      <c r="QMH288" s="36"/>
      <c r="QMI288" s="36"/>
      <c r="QMJ288" s="36"/>
      <c r="QMK288" s="36"/>
      <c r="QML288" s="36"/>
      <c r="QMM288" s="36"/>
      <c r="QMN288" s="36"/>
      <c r="QMO288" s="36"/>
      <c r="QMP288" s="36"/>
      <c r="QMQ288" s="36"/>
      <c r="QMR288" s="36"/>
      <c r="QMS288" s="36"/>
      <c r="QMT288" s="36"/>
      <c r="QMU288" s="36"/>
      <c r="QMV288" s="36"/>
      <c r="QMW288" s="36"/>
      <c r="QMX288" s="36"/>
      <c r="QMY288" s="36"/>
      <c r="QMZ288" s="36"/>
      <c r="QNA288" s="36"/>
      <c r="QNB288" s="36"/>
      <c r="QNC288" s="36"/>
      <c r="QND288" s="36"/>
      <c r="QNE288" s="36"/>
      <c r="QNF288" s="36"/>
      <c r="QNG288" s="36"/>
      <c r="QNH288" s="36"/>
      <c r="QNI288" s="36"/>
      <c r="QNJ288" s="36"/>
      <c r="QNK288" s="36"/>
      <c r="QNL288" s="36"/>
      <c r="QNM288" s="36"/>
      <c r="QNN288" s="36"/>
      <c r="QNO288" s="36"/>
      <c r="QNP288" s="36"/>
      <c r="QNQ288" s="36"/>
      <c r="QNR288" s="36"/>
      <c r="QNS288" s="36"/>
      <c r="QNT288" s="36"/>
      <c r="QNU288" s="36"/>
      <c r="QNV288" s="36"/>
      <c r="QNW288" s="36"/>
      <c r="QNX288" s="36"/>
      <c r="QNY288" s="36"/>
      <c r="QNZ288" s="36"/>
      <c r="QOA288" s="36"/>
      <c r="QOB288" s="36"/>
      <c r="QOC288" s="36"/>
      <c r="QOD288" s="36"/>
      <c r="QOE288" s="36"/>
      <c r="QOF288" s="36"/>
      <c r="QOG288" s="36"/>
      <c r="QOH288" s="36"/>
      <c r="QOI288" s="36"/>
      <c r="QOJ288" s="36"/>
      <c r="QOK288" s="36"/>
      <c r="QOL288" s="36"/>
      <c r="QOM288" s="36"/>
      <c r="QON288" s="36"/>
      <c r="QOO288" s="36"/>
      <c r="QOP288" s="36"/>
      <c r="QOQ288" s="36"/>
      <c r="QOR288" s="36"/>
      <c r="QOS288" s="36"/>
      <c r="QOT288" s="36"/>
      <c r="QOU288" s="36"/>
      <c r="QOV288" s="36"/>
      <c r="QOW288" s="36"/>
      <c r="QOX288" s="36"/>
      <c r="QOY288" s="36"/>
      <c r="QOZ288" s="36"/>
      <c r="QPA288" s="36"/>
      <c r="QPB288" s="36"/>
      <c r="QPC288" s="36"/>
      <c r="QPD288" s="36"/>
      <c r="QPE288" s="36"/>
      <c r="QPF288" s="36"/>
      <c r="QPG288" s="36"/>
      <c r="QPH288" s="36"/>
      <c r="QPI288" s="36"/>
      <c r="QPJ288" s="36"/>
      <c r="QPK288" s="36"/>
      <c r="QPL288" s="36"/>
      <c r="QPM288" s="36"/>
      <c r="QPN288" s="36"/>
      <c r="QPO288" s="36"/>
      <c r="QPP288" s="36"/>
      <c r="QPQ288" s="36"/>
      <c r="QPR288" s="36"/>
      <c r="QPS288" s="36"/>
      <c r="QPT288" s="36"/>
      <c r="QPU288" s="36"/>
      <c r="QPV288" s="36"/>
      <c r="QPW288" s="36"/>
      <c r="QPX288" s="36"/>
      <c r="QPY288" s="36"/>
      <c r="QPZ288" s="36"/>
      <c r="QQA288" s="36"/>
      <c r="QQB288" s="36"/>
      <c r="QQC288" s="36"/>
      <c r="QQD288" s="36"/>
      <c r="QQE288" s="36"/>
      <c r="QQF288" s="36"/>
      <c r="QQG288" s="36"/>
      <c r="QQH288" s="36"/>
      <c r="QQI288" s="36"/>
      <c r="QQJ288" s="36"/>
      <c r="QQK288" s="36"/>
      <c r="QQL288" s="36"/>
      <c r="QQM288" s="36"/>
      <c r="QQN288" s="36"/>
      <c r="QQO288" s="36"/>
      <c r="QQP288" s="36"/>
      <c r="QQQ288" s="36"/>
      <c r="QQR288" s="36"/>
      <c r="QQS288" s="36"/>
      <c r="QQT288" s="36"/>
      <c r="QQU288" s="36"/>
      <c r="QQV288" s="36"/>
      <c r="QQW288" s="36"/>
      <c r="QQX288" s="36"/>
      <c r="QQY288" s="36"/>
      <c r="QQZ288" s="36"/>
      <c r="QRA288" s="36"/>
      <c r="QRB288" s="36"/>
      <c r="QRC288" s="36"/>
      <c r="QRD288" s="36"/>
      <c r="QRE288" s="36"/>
      <c r="QRF288" s="36"/>
      <c r="QRG288" s="36"/>
      <c r="QRH288" s="36"/>
      <c r="QRI288" s="36"/>
      <c r="QRJ288" s="36"/>
      <c r="QRK288" s="36"/>
      <c r="QRL288" s="36"/>
      <c r="QRM288" s="36"/>
      <c r="QRN288" s="36"/>
      <c r="QRO288" s="36"/>
      <c r="QRP288" s="36"/>
      <c r="QRQ288" s="36"/>
      <c r="QRR288" s="36"/>
      <c r="QRS288" s="36"/>
      <c r="QRT288" s="36"/>
      <c r="QRU288" s="36"/>
      <c r="QRV288" s="36"/>
      <c r="QRW288" s="36"/>
      <c r="QRX288" s="36"/>
      <c r="QRY288" s="36"/>
      <c r="QRZ288" s="36"/>
      <c r="QSA288" s="36"/>
      <c r="QSB288" s="36"/>
      <c r="QSC288" s="36"/>
      <c r="QSD288" s="36"/>
      <c r="QSE288" s="36"/>
      <c r="QSF288" s="36"/>
      <c r="QSG288" s="36"/>
      <c r="QSH288" s="36"/>
      <c r="QSI288" s="36"/>
      <c r="QSJ288" s="36"/>
      <c r="QSK288" s="36"/>
      <c r="QSL288" s="36"/>
      <c r="QSM288" s="36"/>
      <c r="QSN288" s="36"/>
      <c r="QSO288" s="36"/>
      <c r="QSP288" s="36"/>
      <c r="QSQ288" s="36"/>
      <c r="QSR288" s="36"/>
      <c r="QSS288" s="36"/>
      <c r="QST288" s="36"/>
      <c r="QSU288" s="36"/>
      <c r="QSV288" s="36"/>
      <c r="QSW288" s="36"/>
      <c r="QSX288" s="36"/>
      <c r="QSY288" s="36"/>
      <c r="QSZ288" s="36"/>
      <c r="QTA288" s="36"/>
      <c r="QTB288" s="36"/>
      <c r="QTC288" s="36"/>
      <c r="QTD288" s="36"/>
      <c r="QTE288" s="36"/>
      <c r="QTF288" s="36"/>
      <c r="QTG288" s="36"/>
      <c r="QTH288" s="36"/>
      <c r="QTI288" s="36"/>
      <c r="QTJ288" s="36"/>
      <c r="QTK288" s="36"/>
      <c r="QTL288" s="36"/>
      <c r="QTM288" s="36"/>
      <c r="QTN288" s="36"/>
      <c r="QTO288" s="36"/>
      <c r="QTP288" s="36"/>
      <c r="QTQ288" s="36"/>
      <c r="QTR288" s="36"/>
      <c r="QTS288" s="36"/>
      <c r="QTT288" s="36"/>
      <c r="QTU288" s="36"/>
      <c r="QTV288" s="36"/>
      <c r="QTW288" s="36"/>
      <c r="QTX288" s="36"/>
      <c r="QTY288" s="36"/>
      <c r="QTZ288" s="36"/>
      <c r="QUA288" s="36"/>
      <c r="QUB288" s="36"/>
      <c r="QUC288" s="36"/>
      <c r="QUD288" s="36"/>
      <c r="QUE288" s="36"/>
      <c r="QUF288" s="36"/>
      <c r="QUG288" s="36"/>
      <c r="QUH288" s="36"/>
      <c r="QUI288" s="36"/>
      <c r="QUJ288" s="36"/>
      <c r="QUK288" s="36"/>
      <c r="QUL288" s="36"/>
      <c r="QUM288" s="36"/>
      <c r="QUN288" s="36"/>
      <c r="QUO288" s="36"/>
      <c r="QUP288" s="36"/>
      <c r="QUQ288" s="36"/>
      <c r="QUR288" s="36"/>
      <c r="QUS288" s="36"/>
      <c r="QUT288" s="36"/>
      <c r="QUU288" s="36"/>
      <c r="QUV288" s="36"/>
      <c r="QUW288" s="36"/>
      <c r="QUX288" s="36"/>
      <c r="QUY288" s="36"/>
      <c r="QUZ288" s="36"/>
      <c r="QVA288" s="36"/>
      <c r="QVB288" s="36"/>
      <c r="QVC288" s="36"/>
      <c r="QVD288" s="36"/>
      <c r="QVE288" s="36"/>
      <c r="QVF288" s="36"/>
      <c r="QVG288" s="36"/>
      <c r="QVH288" s="36"/>
      <c r="QVI288" s="36"/>
      <c r="QVJ288" s="36"/>
      <c r="QVK288" s="36"/>
      <c r="QVL288" s="36"/>
      <c r="QVM288" s="36"/>
      <c r="QVN288" s="36"/>
      <c r="QVO288" s="36"/>
      <c r="QVP288" s="36"/>
      <c r="QVQ288" s="36"/>
      <c r="QVR288" s="36"/>
      <c r="QVS288" s="36"/>
      <c r="QVT288" s="36"/>
      <c r="QVU288" s="36"/>
      <c r="QVV288" s="36"/>
      <c r="QVW288" s="36"/>
      <c r="QVX288" s="36"/>
      <c r="QVY288" s="36"/>
      <c r="QVZ288" s="36"/>
      <c r="QWA288" s="36"/>
      <c r="QWB288" s="36"/>
      <c r="QWC288" s="36"/>
      <c r="QWD288" s="36"/>
      <c r="QWE288" s="36"/>
      <c r="QWF288" s="36"/>
      <c r="QWG288" s="36"/>
      <c r="QWH288" s="36"/>
      <c r="QWI288" s="36"/>
      <c r="QWJ288" s="36"/>
      <c r="QWK288" s="36"/>
      <c r="QWL288" s="36"/>
      <c r="QWM288" s="36"/>
      <c r="QWN288" s="36"/>
      <c r="QWO288" s="36"/>
      <c r="QWP288" s="36"/>
      <c r="QWQ288" s="36"/>
      <c r="QWR288" s="36"/>
      <c r="QWS288" s="36"/>
      <c r="QWT288" s="36"/>
      <c r="QWU288" s="36"/>
      <c r="QWV288" s="36"/>
      <c r="QWW288" s="36"/>
      <c r="QWX288" s="36"/>
      <c r="QWY288" s="36"/>
      <c r="QWZ288" s="36"/>
      <c r="QXA288" s="36"/>
      <c r="QXB288" s="36"/>
      <c r="QXC288" s="36"/>
      <c r="QXD288" s="36"/>
      <c r="QXE288" s="36"/>
      <c r="QXF288" s="36"/>
      <c r="QXG288" s="36"/>
      <c r="QXH288" s="36"/>
      <c r="QXI288" s="36"/>
      <c r="QXJ288" s="36"/>
      <c r="QXK288" s="36"/>
      <c r="QXL288" s="36"/>
      <c r="QXM288" s="36"/>
      <c r="QXN288" s="36"/>
      <c r="QXO288" s="36"/>
      <c r="QXP288" s="36"/>
      <c r="QXQ288" s="36"/>
      <c r="QXR288" s="36"/>
      <c r="QXS288" s="36"/>
      <c r="QXT288" s="36"/>
      <c r="QXU288" s="36"/>
      <c r="QXV288" s="36"/>
      <c r="QXW288" s="36"/>
      <c r="QXX288" s="36"/>
      <c r="QXY288" s="36"/>
      <c r="QXZ288" s="36"/>
      <c r="QYA288" s="36"/>
      <c r="QYB288" s="36"/>
      <c r="QYC288" s="36"/>
      <c r="QYD288" s="36"/>
      <c r="QYE288" s="36"/>
      <c r="QYF288" s="36"/>
      <c r="QYG288" s="36"/>
      <c r="QYH288" s="36"/>
      <c r="QYI288" s="36"/>
      <c r="QYJ288" s="36"/>
      <c r="QYK288" s="36"/>
      <c r="QYL288" s="36"/>
      <c r="QYM288" s="36"/>
      <c r="QYN288" s="36"/>
      <c r="QYO288" s="36"/>
      <c r="QYP288" s="36"/>
      <c r="QYQ288" s="36"/>
      <c r="QYR288" s="36"/>
      <c r="QYS288" s="36"/>
      <c r="QYT288" s="36"/>
      <c r="QYU288" s="36"/>
      <c r="QYV288" s="36"/>
      <c r="QYW288" s="36"/>
      <c r="QYX288" s="36"/>
      <c r="QYY288" s="36"/>
      <c r="QYZ288" s="36"/>
      <c r="QZA288" s="36"/>
      <c r="QZB288" s="36"/>
      <c r="QZC288" s="36"/>
      <c r="QZD288" s="36"/>
      <c r="QZE288" s="36"/>
      <c r="QZF288" s="36"/>
      <c r="QZG288" s="36"/>
      <c r="QZH288" s="36"/>
      <c r="QZI288" s="36"/>
      <c r="QZJ288" s="36"/>
      <c r="QZK288" s="36"/>
      <c r="QZL288" s="36"/>
      <c r="QZM288" s="36"/>
      <c r="QZN288" s="36"/>
      <c r="QZO288" s="36"/>
      <c r="QZP288" s="36"/>
      <c r="QZQ288" s="36"/>
      <c r="QZR288" s="36"/>
      <c r="QZS288" s="36"/>
      <c r="QZT288" s="36"/>
      <c r="QZU288" s="36"/>
      <c r="QZV288" s="36"/>
      <c r="QZW288" s="36"/>
      <c r="QZX288" s="36"/>
      <c r="QZY288" s="36"/>
      <c r="QZZ288" s="36"/>
      <c r="RAA288" s="36"/>
      <c r="RAB288" s="36"/>
      <c r="RAC288" s="36"/>
      <c r="RAD288" s="36"/>
      <c r="RAE288" s="36"/>
      <c r="RAF288" s="36"/>
      <c r="RAG288" s="36"/>
      <c r="RAH288" s="36"/>
      <c r="RAI288" s="36"/>
      <c r="RAJ288" s="36"/>
      <c r="RAK288" s="36"/>
      <c r="RAL288" s="36"/>
      <c r="RAM288" s="36"/>
      <c r="RAN288" s="36"/>
      <c r="RAO288" s="36"/>
      <c r="RAP288" s="36"/>
      <c r="RAQ288" s="36"/>
      <c r="RAR288" s="36"/>
      <c r="RAS288" s="36"/>
      <c r="RAT288" s="36"/>
      <c r="RAU288" s="36"/>
      <c r="RAV288" s="36"/>
      <c r="RAW288" s="36"/>
      <c r="RAX288" s="36"/>
      <c r="RAY288" s="36"/>
      <c r="RAZ288" s="36"/>
      <c r="RBA288" s="36"/>
      <c r="RBB288" s="36"/>
      <c r="RBC288" s="36"/>
      <c r="RBD288" s="36"/>
      <c r="RBE288" s="36"/>
      <c r="RBF288" s="36"/>
      <c r="RBG288" s="36"/>
      <c r="RBH288" s="36"/>
      <c r="RBI288" s="36"/>
      <c r="RBJ288" s="36"/>
      <c r="RBK288" s="36"/>
      <c r="RBL288" s="36"/>
      <c r="RBM288" s="36"/>
      <c r="RBN288" s="36"/>
      <c r="RBO288" s="36"/>
      <c r="RBP288" s="36"/>
      <c r="RBQ288" s="36"/>
      <c r="RBR288" s="36"/>
      <c r="RBS288" s="36"/>
      <c r="RBT288" s="36"/>
      <c r="RBU288" s="36"/>
      <c r="RBV288" s="36"/>
      <c r="RBW288" s="36"/>
      <c r="RBX288" s="36"/>
      <c r="RBY288" s="36"/>
      <c r="RBZ288" s="36"/>
      <c r="RCA288" s="36"/>
      <c r="RCB288" s="36"/>
      <c r="RCC288" s="36"/>
      <c r="RCD288" s="36"/>
      <c r="RCE288" s="36"/>
      <c r="RCF288" s="36"/>
      <c r="RCG288" s="36"/>
      <c r="RCH288" s="36"/>
      <c r="RCI288" s="36"/>
      <c r="RCJ288" s="36"/>
      <c r="RCK288" s="36"/>
      <c r="RCL288" s="36"/>
      <c r="RCM288" s="36"/>
      <c r="RCN288" s="36"/>
      <c r="RCO288" s="36"/>
      <c r="RCP288" s="36"/>
      <c r="RCQ288" s="36"/>
      <c r="RCR288" s="36"/>
      <c r="RCS288" s="36"/>
      <c r="RCT288" s="36"/>
      <c r="RCU288" s="36"/>
      <c r="RCV288" s="36"/>
      <c r="RCW288" s="36"/>
      <c r="RCX288" s="36"/>
      <c r="RCY288" s="36"/>
      <c r="RCZ288" s="36"/>
      <c r="RDA288" s="36"/>
      <c r="RDB288" s="36"/>
      <c r="RDC288" s="36"/>
      <c r="RDD288" s="36"/>
      <c r="RDE288" s="36"/>
      <c r="RDF288" s="36"/>
      <c r="RDG288" s="36"/>
      <c r="RDH288" s="36"/>
      <c r="RDI288" s="36"/>
      <c r="RDJ288" s="36"/>
      <c r="RDK288" s="36"/>
      <c r="RDL288" s="36"/>
      <c r="RDM288" s="36"/>
      <c r="RDN288" s="36"/>
      <c r="RDO288" s="36"/>
      <c r="RDP288" s="36"/>
      <c r="RDQ288" s="36"/>
      <c r="RDR288" s="36"/>
      <c r="RDS288" s="36"/>
      <c r="RDT288" s="36"/>
      <c r="RDU288" s="36"/>
      <c r="RDV288" s="36"/>
      <c r="RDW288" s="36"/>
      <c r="RDX288" s="36"/>
      <c r="RDY288" s="36"/>
      <c r="RDZ288" s="36"/>
      <c r="REA288" s="36"/>
      <c r="REB288" s="36"/>
      <c r="REC288" s="36"/>
      <c r="RED288" s="36"/>
      <c r="REE288" s="36"/>
      <c r="REF288" s="36"/>
      <c r="REG288" s="36"/>
      <c r="REH288" s="36"/>
      <c r="REI288" s="36"/>
      <c r="REJ288" s="36"/>
      <c r="REK288" s="36"/>
      <c r="REL288" s="36"/>
      <c r="REM288" s="36"/>
      <c r="REN288" s="36"/>
      <c r="REO288" s="36"/>
      <c r="REP288" s="36"/>
      <c r="REQ288" s="36"/>
      <c r="RER288" s="36"/>
      <c r="RES288" s="36"/>
      <c r="RET288" s="36"/>
      <c r="REU288" s="36"/>
      <c r="REV288" s="36"/>
      <c r="REW288" s="36"/>
      <c r="REX288" s="36"/>
      <c r="REY288" s="36"/>
      <c r="REZ288" s="36"/>
      <c r="RFA288" s="36"/>
      <c r="RFB288" s="36"/>
      <c r="RFC288" s="36"/>
      <c r="RFD288" s="36"/>
      <c r="RFE288" s="36"/>
      <c r="RFF288" s="36"/>
      <c r="RFG288" s="36"/>
      <c r="RFH288" s="36"/>
      <c r="RFI288" s="36"/>
      <c r="RFJ288" s="36"/>
      <c r="RFK288" s="36"/>
      <c r="RFL288" s="36"/>
      <c r="RFM288" s="36"/>
      <c r="RFN288" s="36"/>
      <c r="RFO288" s="36"/>
      <c r="RFP288" s="36"/>
      <c r="RFQ288" s="36"/>
      <c r="RFR288" s="36"/>
      <c r="RFS288" s="36"/>
      <c r="RFT288" s="36"/>
      <c r="RFU288" s="36"/>
      <c r="RFV288" s="36"/>
      <c r="RFW288" s="36"/>
      <c r="RFX288" s="36"/>
      <c r="RFY288" s="36"/>
      <c r="RFZ288" s="36"/>
      <c r="RGA288" s="36"/>
      <c r="RGB288" s="36"/>
      <c r="RGC288" s="36"/>
      <c r="RGD288" s="36"/>
      <c r="RGE288" s="36"/>
      <c r="RGF288" s="36"/>
      <c r="RGG288" s="36"/>
      <c r="RGH288" s="36"/>
      <c r="RGI288" s="36"/>
      <c r="RGJ288" s="36"/>
      <c r="RGK288" s="36"/>
      <c r="RGL288" s="36"/>
      <c r="RGM288" s="36"/>
      <c r="RGN288" s="36"/>
      <c r="RGO288" s="36"/>
      <c r="RGP288" s="36"/>
      <c r="RGQ288" s="36"/>
      <c r="RGR288" s="36"/>
      <c r="RGS288" s="36"/>
      <c r="RGT288" s="36"/>
      <c r="RGU288" s="36"/>
      <c r="RGV288" s="36"/>
      <c r="RGW288" s="36"/>
      <c r="RGX288" s="36"/>
      <c r="RGY288" s="36"/>
      <c r="RGZ288" s="36"/>
      <c r="RHA288" s="36"/>
      <c r="RHB288" s="36"/>
      <c r="RHC288" s="36"/>
      <c r="RHD288" s="36"/>
      <c r="RHE288" s="36"/>
      <c r="RHF288" s="36"/>
      <c r="RHG288" s="36"/>
      <c r="RHH288" s="36"/>
      <c r="RHI288" s="36"/>
      <c r="RHJ288" s="36"/>
      <c r="RHK288" s="36"/>
      <c r="RHL288" s="36"/>
      <c r="RHM288" s="36"/>
      <c r="RHN288" s="36"/>
      <c r="RHO288" s="36"/>
      <c r="RHP288" s="36"/>
      <c r="RHQ288" s="36"/>
      <c r="RHR288" s="36"/>
      <c r="RHS288" s="36"/>
      <c r="RHT288" s="36"/>
      <c r="RHU288" s="36"/>
      <c r="RHV288" s="36"/>
      <c r="RHW288" s="36"/>
      <c r="RHX288" s="36"/>
      <c r="RHY288" s="36"/>
      <c r="RHZ288" s="36"/>
      <c r="RIA288" s="36"/>
      <c r="RIB288" s="36"/>
      <c r="RIC288" s="36"/>
      <c r="RID288" s="36"/>
      <c r="RIE288" s="36"/>
      <c r="RIF288" s="36"/>
      <c r="RIG288" s="36"/>
      <c r="RIH288" s="36"/>
      <c r="RII288" s="36"/>
      <c r="RIJ288" s="36"/>
      <c r="RIK288" s="36"/>
      <c r="RIL288" s="36"/>
      <c r="RIM288" s="36"/>
      <c r="RIN288" s="36"/>
      <c r="RIO288" s="36"/>
      <c r="RIP288" s="36"/>
      <c r="RIQ288" s="36"/>
      <c r="RIR288" s="36"/>
      <c r="RIS288" s="36"/>
      <c r="RIT288" s="36"/>
      <c r="RIU288" s="36"/>
      <c r="RIV288" s="36"/>
      <c r="RIW288" s="36"/>
      <c r="RIX288" s="36"/>
      <c r="RIY288" s="36"/>
      <c r="RIZ288" s="36"/>
      <c r="RJA288" s="36"/>
      <c r="RJB288" s="36"/>
      <c r="RJC288" s="36"/>
      <c r="RJD288" s="36"/>
      <c r="RJE288" s="36"/>
      <c r="RJF288" s="36"/>
      <c r="RJG288" s="36"/>
      <c r="RJH288" s="36"/>
      <c r="RJI288" s="36"/>
      <c r="RJJ288" s="36"/>
      <c r="RJK288" s="36"/>
      <c r="RJL288" s="36"/>
      <c r="RJM288" s="36"/>
      <c r="RJN288" s="36"/>
      <c r="RJO288" s="36"/>
      <c r="RJP288" s="36"/>
      <c r="RJQ288" s="36"/>
      <c r="RJR288" s="36"/>
      <c r="RJS288" s="36"/>
      <c r="RJT288" s="36"/>
      <c r="RJU288" s="36"/>
      <c r="RJV288" s="36"/>
      <c r="RJW288" s="36"/>
      <c r="RJX288" s="36"/>
      <c r="RJY288" s="36"/>
      <c r="RJZ288" s="36"/>
      <c r="RKA288" s="36"/>
      <c r="RKB288" s="36"/>
      <c r="RKC288" s="36"/>
      <c r="RKD288" s="36"/>
      <c r="RKE288" s="36"/>
      <c r="RKF288" s="36"/>
      <c r="RKG288" s="36"/>
      <c r="RKH288" s="36"/>
      <c r="RKI288" s="36"/>
      <c r="RKJ288" s="36"/>
      <c r="RKK288" s="36"/>
      <c r="RKL288" s="36"/>
      <c r="RKM288" s="36"/>
      <c r="RKN288" s="36"/>
      <c r="RKO288" s="36"/>
      <c r="RKP288" s="36"/>
      <c r="RKQ288" s="36"/>
      <c r="RKR288" s="36"/>
      <c r="RKS288" s="36"/>
      <c r="RKT288" s="36"/>
      <c r="RKU288" s="36"/>
      <c r="RKV288" s="36"/>
      <c r="RKW288" s="36"/>
      <c r="RKX288" s="36"/>
      <c r="RKY288" s="36"/>
      <c r="RKZ288" s="36"/>
      <c r="RLA288" s="36"/>
      <c r="RLB288" s="36"/>
      <c r="RLC288" s="36"/>
      <c r="RLD288" s="36"/>
      <c r="RLE288" s="36"/>
      <c r="RLF288" s="36"/>
      <c r="RLG288" s="36"/>
      <c r="RLH288" s="36"/>
      <c r="RLI288" s="36"/>
      <c r="RLJ288" s="36"/>
      <c r="RLK288" s="36"/>
      <c r="RLL288" s="36"/>
      <c r="RLM288" s="36"/>
      <c r="RLN288" s="36"/>
      <c r="RLO288" s="36"/>
      <c r="RLP288" s="36"/>
      <c r="RLQ288" s="36"/>
      <c r="RLR288" s="36"/>
      <c r="RLS288" s="36"/>
      <c r="RLT288" s="36"/>
      <c r="RLU288" s="36"/>
      <c r="RLV288" s="36"/>
      <c r="RLW288" s="36"/>
      <c r="RLX288" s="36"/>
      <c r="RLY288" s="36"/>
      <c r="RLZ288" s="36"/>
      <c r="RMA288" s="36"/>
      <c r="RMB288" s="36"/>
      <c r="RMC288" s="36"/>
      <c r="RMD288" s="36"/>
      <c r="RME288" s="36"/>
      <c r="RMF288" s="36"/>
      <c r="RMG288" s="36"/>
      <c r="RMH288" s="36"/>
      <c r="RMI288" s="36"/>
      <c r="RMJ288" s="36"/>
      <c r="RMK288" s="36"/>
      <c r="RML288" s="36"/>
      <c r="RMM288" s="36"/>
      <c r="RMN288" s="36"/>
      <c r="RMO288" s="36"/>
      <c r="RMP288" s="36"/>
      <c r="RMQ288" s="36"/>
      <c r="RMR288" s="36"/>
      <c r="RMS288" s="36"/>
      <c r="RMT288" s="36"/>
      <c r="RMU288" s="36"/>
      <c r="RMV288" s="36"/>
      <c r="RMW288" s="36"/>
      <c r="RMX288" s="36"/>
      <c r="RMY288" s="36"/>
      <c r="RMZ288" s="36"/>
      <c r="RNA288" s="36"/>
      <c r="RNB288" s="36"/>
      <c r="RNC288" s="36"/>
      <c r="RND288" s="36"/>
      <c r="RNE288" s="36"/>
      <c r="RNF288" s="36"/>
      <c r="RNG288" s="36"/>
      <c r="RNH288" s="36"/>
      <c r="RNI288" s="36"/>
      <c r="RNJ288" s="36"/>
      <c r="RNK288" s="36"/>
      <c r="RNL288" s="36"/>
      <c r="RNM288" s="36"/>
      <c r="RNN288" s="36"/>
      <c r="RNO288" s="36"/>
      <c r="RNP288" s="36"/>
      <c r="RNQ288" s="36"/>
      <c r="RNR288" s="36"/>
      <c r="RNS288" s="36"/>
      <c r="RNT288" s="36"/>
      <c r="RNU288" s="36"/>
      <c r="RNV288" s="36"/>
      <c r="RNW288" s="36"/>
      <c r="RNX288" s="36"/>
      <c r="RNY288" s="36"/>
      <c r="RNZ288" s="36"/>
      <c r="ROA288" s="36"/>
      <c r="ROB288" s="36"/>
      <c r="ROC288" s="36"/>
      <c r="ROD288" s="36"/>
      <c r="ROE288" s="36"/>
      <c r="ROF288" s="36"/>
      <c r="ROG288" s="36"/>
      <c r="ROH288" s="36"/>
      <c r="ROI288" s="36"/>
      <c r="ROJ288" s="36"/>
      <c r="ROK288" s="36"/>
      <c r="ROL288" s="36"/>
      <c r="ROM288" s="36"/>
      <c r="RON288" s="36"/>
      <c r="ROO288" s="36"/>
      <c r="ROP288" s="36"/>
      <c r="ROQ288" s="36"/>
      <c r="ROR288" s="36"/>
      <c r="ROS288" s="36"/>
      <c r="ROT288" s="36"/>
      <c r="ROU288" s="36"/>
      <c r="ROV288" s="36"/>
      <c r="ROW288" s="36"/>
      <c r="ROX288" s="36"/>
      <c r="ROY288" s="36"/>
      <c r="ROZ288" s="36"/>
      <c r="RPA288" s="36"/>
      <c r="RPB288" s="36"/>
      <c r="RPC288" s="36"/>
      <c r="RPD288" s="36"/>
      <c r="RPE288" s="36"/>
      <c r="RPF288" s="36"/>
      <c r="RPG288" s="36"/>
      <c r="RPH288" s="36"/>
      <c r="RPI288" s="36"/>
      <c r="RPJ288" s="36"/>
      <c r="RPK288" s="36"/>
      <c r="RPL288" s="36"/>
      <c r="RPM288" s="36"/>
      <c r="RPN288" s="36"/>
      <c r="RPO288" s="36"/>
      <c r="RPP288" s="36"/>
      <c r="RPQ288" s="36"/>
      <c r="RPR288" s="36"/>
      <c r="RPS288" s="36"/>
      <c r="RPT288" s="36"/>
      <c r="RPU288" s="36"/>
      <c r="RPV288" s="36"/>
      <c r="RPW288" s="36"/>
      <c r="RPX288" s="36"/>
      <c r="RPY288" s="36"/>
      <c r="RPZ288" s="36"/>
      <c r="RQA288" s="36"/>
      <c r="RQB288" s="36"/>
      <c r="RQC288" s="36"/>
      <c r="RQD288" s="36"/>
      <c r="RQE288" s="36"/>
      <c r="RQF288" s="36"/>
      <c r="RQG288" s="36"/>
      <c r="RQH288" s="36"/>
      <c r="RQI288" s="36"/>
      <c r="RQJ288" s="36"/>
      <c r="RQK288" s="36"/>
      <c r="RQL288" s="36"/>
      <c r="RQM288" s="36"/>
      <c r="RQN288" s="36"/>
      <c r="RQO288" s="36"/>
      <c r="RQP288" s="36"/>
      <c r="RQQ288" s="36"/>
      <c r="RQR288" s="36"/>
      <c r="RQS288" s="36"/>
      <c r="RQT288" s="36"/>
      <c r="RQU288" s="36"/>
      <c r="RQV288" s="36"/>
      <c r="RQW288" s="36"/>
      <c r="RQX288" s="36"/>
      <c r="RQY288" s="36"/>
      <c r="RQZ288" s="36"/>
      <c r="RRA288" s="36"/>
      <c r="RRB288" s="36"/>
      <c r="RRC288" s="36"/>
      <c r="RRD288" s="36"/>
      <c r="RRE288" s="36"/>
      <c r="RRF288" s="36"/>
      <c r="RRG288" s="36"/>
      <c r="RRH288" s="36"/>
      <c r="RRI288" s="36"/>
      <c r="RRJ288" s="36"/>
      <c r="RRK288" s="36"/>
      <c r="RRL288" s="36"/>
      <c r="RRM288" s="36"/>
      <c r="RRN288" s="36"/>
      <c r="RRO288" s="36"/>
      <c r="RRP288" s="36"/>
      <c r="RRQ288" s="36"/>
      <c r="RRR288" s="36"/>
      <c r="RRS288" s="36"/>
      <c r="RRT288" s="36"/>
      <c r="RRU288" s="36"/>
      <c r="RRV288" s="36"/>
      <c r="RRW288" s="36"/>
      <c r="RRX288" s="36"/>
      <c r="RRY288" s="36"/>
      <c r="RRZ288" s="36"/>
      <c r="RSA288" s="36"/>
      <c r="RSB288" s="36"/>
      <c r="RSC288" s="36"/>
      <c r="RSD288" s="36"/>
      <c r="RSE288" s="36"/>
      <c r="RSF288" s="36"/>
      <c r="RSG288" s="36"/>
      <c r="RSH288" s="36"/>
      <c r="RSI288" s="36"/>
      <c r="RSJ288" s="36"/>
      <c r="RSK288" s="36"/>
      <c r="RSL288" s="36"/>
      <c r="RSM288" s="36"/>
      <c r="RSN288" s="36"/>
      <c r="RSO288" s="36"/>
      <c r="RSP288" s="36"/>
      <c r="RSQ288" s="36"/>
      <c r="RSR288" s="36"/>
      <c r="RSS288" s="36"/>
      <c r="RST288" s="36"/>
      <c r="RSU288" s="36"/>
      <c r="RSV288" s="36"/>
      <c r="RSW288" s="36"/>
      <c r="RSX288" s="36"/>
      <c r="RSY288" s="36"/>
      <c r="RSZ288" s="36"/>
      <c r="RTA288" s="36"/>
      <c r="RTB288" s="36"/>
      <c r="RTC288" s="36"/>
      <c r="RTD288" s="36"/>
      <c r="RTE288" s="36"/>
      <c r="RTF288" s="36"/>
      <c r="RTG288" s="36"/>
      <c r="RTH288" s="36"/>
      <c r="RTI288" s="36"/>
      <c r="RTJ288" s="36"/>
      <c r="RTK288" s="36"/>
      <c r="RTL288" s="36"/>
      <c r="RTM288" s="36"/>
      <c r="RTN288" s="36"/>
      <c r="RTO288" s="36"/>
      <c r="RTP288" s="36"/>
      <c r="RTQ288" s="36"/>
      <c r="RTR288" s="36"/>
      <c r="RTS288" s="36"/>
      <c r="RTT288" s="36"/>
      <c r="RTU288" s="36"/>
      <c r="RTV288" s="36"/>
      <c r="RTW288" s="36"/>
      <c r="RTX288" s="36"/>
      <c r="RTY288" s="36"/>
      <c r="RTZ288" s="36"/>
      <c r="RUA288" s="36"/>
      <c r="RUB288" s="36"/>
      <c r="RUC288" s="36"/>
      <c r="RUD288" s="36"/>
      <c r="RUE288" s="36"/>
      <c r="RUF288" s="36"/>
      <c r="RUG288" s="36"/>
      <c r="RUH288" s="36"/>
      <c r="RUI288" s="36"/>
      <c r="RUJ288" s="36"/>
      <c r="RUK288" s="36"/>
      <c r="RUL288" s="36"/>
      <c r="RUM288" s="36"/>
      <c r="RUN288" s="36"/>
      <c r="RUO288" s="36"/>
      <c r="RUP288" s="36"/>
      <c r="RUQ288" s="36"/>
      <c r="RUR288" s="36"/>
      <c r="RUS288" s="36"/>
      <c r="RUT288" s="36"/>
      <c r="RUU288" s="36"/>
      <c r="RUV288" s="36"/>
      <c r="RUW288" s="36"/>
      <c r="RUX288" s="36"/>
      <c r="RUY288" s="36"/>
      <c r="RUZ288" s="36"/>
      <c r="RVA288" s="36"/>
      <c r="RVB288" s="36"/>
      <c r="RVC288" s="36"/>
      <c r="RVD288" s="36"/>
      <c r="RVE288" s="36"/>
      <c r="RVF288" s="36"/>
      <c r="RVG288" s="36"/>
      <c r="RVH288" s="36"/>
      <c r="RVI288" s="36"/>
      <c r="RVJ288" s="36"/>
      <c r="RVK288" s="36"/>
      <c r="RVL288" s="36"/>
      <c r="RVM288" s="36"/>
      <c r="RVN288" s="36"/>
      <c r="RVO288" s="36"/>
      <c r="RVP288" s="36"/>
      <c r="RVQ288" s="36"/>
      <c r="RVR288" s="36"/>
      <c r="RVS288" s="36"/>
      <c r="RVT288" s="36"/>
      <c r="RVU288" s="36"/>
      <c r="RVV288" s="36"/>
      <c r="RVW288" s="36"/>
      <c r="RVX288" s="36"/>
      <c r="RVY288" s="36"/>
      <c r="RVZ288" s="36"/>
      <c r="RWA288" s="36"/>
      <c r="RWB288" s="36"/>
      <c r="RWC288" s="36"/>
      <c r="RWD288" s="36"/>
      <c r="RWE288" s="36"/>
      <c r="RWF288" s="36"/>
      <c r="RWG288" s="36"/>
      <c r="RWH288" s="36"/>
      <c r="RWI288" s="36"/>
      <c r="RWJ288" s="36"/>
      <c r="RWK288" s="36"/>
      <c r="RWL288" s="36"/>
      <c r="RWM288" s="36"/>
      <c r="RWN288" s="36"/>
      <c r="RWO288" s="36"/>
      <c r="RWP288" s="36"/>
      <c r="RWQ288" s="36"/>
      <c r="RWR288" s="36"/>
      <c r="RWS288" s="36"/>
      <c r="RWT288" s="36"/>
      <c r="RWU288" s="36"/>
      <c r="RWV288" s="36"/>
      <c r="RWW288" s="36"/>
      <c r="RWX288" s="36"/>
      <c r="RWY288" s="36"/>
      <c r="RWZ288" s="36"/>
      <c r="RXA288" s="36"/>
      <c r="RXB288" s="36"/>
      <c r="RXC288" s="36"/>
      <c r="RXD288" s="36"/>
      <c r="RXE288" s="36"/>
      <c r="RXF288" s="36"/>
      <c r="RXG288" s="36"/>
      <c r="RXH288" s="36"/>
      <c r="RXI288" s="36"/>
      <c r="RXJ288" s="36"/>
      <c r="RXK288" s="36"/>
      <c r="RXL288" s="36"/>
      <c r="RXM288" s="36"/>
      <c r="RXN288" s="36"/>
      <c r="RXO288" s="36"/>
      <c r="RXP288" s="36"/>
      <c r="RXQ288" s="36"/>
      <c r="RXR288" s="36"/>
      <c r="RXS288" s="36"/>
      <c r="RXT288" s="36"/>
      <c r="RXU288" s="36"/>
      <c r="RXV288" s="36"/>
      <c r="RXW288" s="36"/>
      <c r="RXX288" s="36"/>
      <c r="RXY288" s="36"/>
      <c r="RXZ288" s="36"/>
      <c r="RYA288" s="36"/>
      <c r="RYB288" s="36"/>
      <c r="RYC288" s="36"/>
      <c r="RYD288" s="36"/>
      <c r="RYE288" s="36"/>
      <c r="RYF288" s="36"/>
      <c r="RYG288" s="36"/>
      <c r="RYH288" s="36"/>
      <c r="RYI288" s="36"/>
      <c r="RYJ288" s="36"/>
      <c r="RYK288" s="36"/>
      <c r="RYL288" s="36"/>
      <c r="RYM288" s="36"/>
      <c r="RYN288" s="36"/>
      <c r="RYO288" s="36"/>
      <c r="RYP288" s="36"/>
      <c r="RYQ288" s="36"/>
      <c r="RYR288" s="36"/>
      <c r="RYS288" s="36"/>
      <c r="RYT288" s="36"/>
      <c r="RYU288" s="36"/>
      <c r="RYV288" s="36"/>
      <c r="RYW288" s="36"/>
      <c r="RYX288" s="36"/>
      <c r="RYY288" s="36"/>
      <c r="RYZ288" s="36"/>
      <c r="RZA288" s="36"/>
      <c r="RZB288" s="36"/>
      <c r="RZC288" s="36"/>
      <c r="RZD288" s="36"/>
      <c r="RZE288" s="36"/>
      <c r="RZF288" s="36"/>
      <c r="RZG288" s="36"/>
      <c r="RZH288" s="36"/>
      <c r="RZI288" s="36"/>
      <c r="RZJ288" s="36"/>
      <c r="RZK288" s="36"/>
      <c r="RZL288" s="36"/>
      <c r="RZM288" s="36"/>
      <c r="RZN288" s="36"/>
      <c r="RZO288" s="36"/>
      <c r="RZP288" s="36"/>
      <c r="RZQ288" s="36"/>
      <c r="RZR288" s="36"/>
      <c r="RZS288" s="36"/>
      <c r="RZT288" s="36"/>
      <c r="RZU288" s="36"/>
      <c r="RZV288" s="36"/>
      <c r="RZW288" s="36"/>
      <c r="RZX288" s="36"/>
      <c r="RZY288" s="36"/>
      <c r="RZZ288" s="36"/>
      <c r="SAA288" s="36"/>
      <c r="SAB288" s="36"/>
      <c r="SAC288" s="36"/>
      <c r="SAD288" s="36"/>
      <c r="SAE288" s="36"/>
      <c r="SAF288" s="36"/>
      <c r="SAG288" s="36"/>
      <c r="SAH288" s="36"/>
      <c r="SAI288" s="36"/>
      <c r="SAJ288" s="36"/>
      <c r="SAK288" s="36"/>
      <c r="SAL288" s="36"/>
      <c r="SAM288" s="36"/>
      <c r="SAN288" s="36"/>
      <c r="SAO288" s="36"/>
      <c r="SAP288" s="36"/>
      <c r="SAQ288" s="36"/>
      <c r="SAR288" s="36"/>
      <c r="SAS288" s="36"/>
      <c r="SAT288" s="36"/>
      <c r="SAU288" s="36"/>
      <c r="SAV288" s="36"/>
      <c r="SAW288" s="36"/>
      <c r="SAX288" s="36"/>
      <c r="SAY288" s="36"/>
      <c r="SAZ288" s="36"/>
      <c r="SBA288" s="36"/>
      <c r="SBB288" s="36"/>
      <c r="SBC288" s="36"/>
      <c r="SBD288" s="36"/>
      <c r="SBE288" s="36"/>
      <c r="SBF288" s="36"/>
      <c r="SBG288" s="36"/>
      <c r="SBH288" s="36"/>
      <c r="SBI288" s="36"/>
      <c r="SBJ288" s="36"/>
      <c r="SBK288" s="36"/>
      <c r="SBL288" s="36"/>
      <c r="SBM288" s="36"/>
      <c r="SBN288" s="36"/>
      <c r="SBO288" s="36"/>
      <c r="SBP288" s="36"/>
      <c r="SBQ288" s="36"/>
      <c r="SBR288" s="36"/>
      <c r="SBS288" s="36"/>
      <c r="SBT288" s="36"/>
      <c r="SBU288" s="36"/>
      <c r="SBV288" s="36"/>
      <c r="SBW288" s="36"/>
      <c r="SBX288" s="36"/>
      <c r="SBY288" s="36"/>
      <c r="SBZ288" s="36"/>
      <c r="SCA288" s="36"/>
      <c r="SCB288" s="36"/>
      <c r="SCC288" s="36"/>
      <c r="SCD288" s="36"/>
      <c r="SCE288" s="36"/>
      <c r="SCF288" s="36"/>
      <c r="SCG288" s="36"/>
      <c r="SCH288" s="36"/>
      <c r="SCI288" s="36"/>
      <c r="SCJ288" s="36"/>
      <c r="SCK288" s="36"/>
      <c r="SCL288" s="36"/>
      <c r="SCM288" s="36"/>
      <c r="SCN288" s="36"/>
      <c r="SCO288" s="36"/>
      <c r="SCP288" s="36"/>
      <c r="SCQ288" s="36"/>
      <c r="SCR288" s="36"/>
      <c r="SCS288" s="36"/>
      <c r="SCT288" s="36"/>
      <c r="SCU288" s="36"/>
      <c r="SCV288" s="36"/>
      <c r="SCW288" s="36"/>
      <c r="SCX288" s="36"/>
      <c r="SCY288" s="36"/>
      <c r="SCZ288" s="36"/>
      <c r="SDA288" s="36"/>
      <c r="SDB288" s="36"/>
      <c r="SDC288" s="36"/>
      <c r="SDD288" s="36"/>
      <c r="SDE288" s="36"/>
      <c r="SDF288" s="36"/>
      <c r="SDG288" s="36"/>
      <c r="SDH288" s="36"/>
      <c r="SDI288" s="36"/>
      <c r="SDJ288" s="36"/>
      <c r="SDK288" s="36"/>
      <c r="SDL288" s="36"/>
      <c r="SDM288" s="36"/>
      <c r="SDN288" s="36"/>
      <c r="SDO288" s="36"/>
      <c r="SDP288" s="36"/>
      <c r="SDQ288" s="36"/>
      <c r="SDR288" s="36"/>
      <c r="SDS288" s="36"/>
      <c r="SDT288" s="36"/>
      <c r="SDU288" s="36"/>
      <c r="SDV288" s="36"/>
      <c r="SDW288" s="36"/>
      <c r="SDX288" s="36"/>
      <c r="SDY288" s="36"/>
      <c r="SDZ288" s="36"/>
      <c r="SEA288" s="36"/>
      <c r="SEB288" s="36"/>
      <c r="SEC288" s="36"/>
      <c r="SED288" s="36"/>
      <c r="SEE288" s="36"/>
      <c r="SEF288" s="36"/>
      <c r="SEG288" s="36"/>
      <c r="SEH288" s="36"/>
      <c r="SEI288" s="36"/>
      <c r="SEJ288" s="36"/>
      <c r="SEK288" s="36"/>
      <c r="SEL288" s="36"/>
      <c r="SEM288" s="36"/>
      <c r="SEN288" s="36"/>
      <c r="SEO288" s="36"/>
      <c r="SEP288" s="36"/>
      <c r="SEQ288" s="36"/>
      <c r="SER288" s="36"/>
      <c r="SES288" s="36"/>
      <c r="SET288" s="36"/>
      <c r="SEU288" s="36"/>
      <c r="SEV288" s="36"/>
      <c r="SEW288" s="36"/>
      <c r="SEX288" s="36"/>
      <c r="SEY288" s="36"/>
      <c r="SEZ288" s="36"/>
      <c r="SFA288" s="36"/>
      <c r="SFB288" s="36"/>
      <c r="SFC288" s="36"/>
      <c r="SFD288" s="36"/>
      <c r="SFE288" s="36"/>
      <c r="SFF288" s="36"/>
      <c r="SFG288" s="36"/>
      <c r="SFH288" s="36"/>
      <c r="SFI288" s="36"/>
      <c r="SFJ288" s="36"/>
      <c r="SFK288" s="36"/>
      <c r="SFL288" s="36"/>
      <c r="SFM288" s="36"/>
      <c r="SFN288" s="36"/>
      <c r="SFO288" s="36"/>
      <c r="SFP288" s="36"/>
      <c r="SFQ288" s="36"/>
      <c r="SFR288" s="36"/>
      <c r="SFS288" s="36"/>
      <c r="SFT288" s="36"/>
      <c r="SFU288" s="36"/>
      <c r="SFV288" s="36"/>
      <c r="SFW288" s="36"/>
      <c r="SFX288" s="36"/>
      <c r="SFY288" s="36"/>
      <c r="SFZ288" s="36"/>
      <c r="SGA288" s="36"/>
      <c r="SGB288" s="36"/>
      <c r="SGC288" s="36"/>
      <c r="SGD288" s="36"/>
      <c r="SGE288" s="36"/>
      <c r="SGF288" s="36"/>
      <c r="SGG288" s="36"/>
      <c r="SGH288" s="36"/>
      <c r="SGI288" s="36"/>
      <c r="SGJ288" s="36"/>
      <c r="SGK288" s="36"/>
      <c r="SGL288" s="36"/>
      <c r="SGM288" s="36"/>
      <c r="SGN288" s="36"/>
      <c r="SGO288" s="36"/>
      <c r="SGP288" s="36"/>
      <c r="SGQ288" s="36"/>
      <c r="SGR288" s="36"/>
      <c r="SGS288" s="36"/>
      <c r="SGT288" s="36"/>
      <c r="SGU288" s="36"/>
      <c r="SGV288" s="36"/>
      <c r="SGW288" s="36"/>
      <c r="SGX288" s="36"/>
      <c r="SGY288" s="36"/>
      <c r="SGZ288" s="36"/>
      <c r="SHA288" s="36"/>
      <c r="SHB288" s="36"/>
      <c r="SHC288" s="36"/>
      <c r="SHD288" s="36"/>
      <c r="SHE288" s="36"/>
      <c r="SHF288" s="36"/>
      <c r="SHG288" s="36"/>
      <c r="SHH288" s="36"/>
      <c r="SHI288" s="36"/>
      <c r="SHJ288" s="36"/>
      <c r="SHK288" s="36"/>
      <c r="SHL288" s="36"/>
      <c r="SHM288" s="36"/>
      <c r="SHN288" s="36"/>
      <c r="SHO288" s="36"/>
      <c r="SHP288" s="36"/>
      <c r="SHQ288" s="36"/>
      <c r="SHR288" s="36"/>
      <c r="SHS288" s="36"/>
      <c r="SHT288" s="36"/>
      <c r="SHU288" s="36"/>
      <c r="SHV288" s="36"/>
      <c r="SHW288" s="36"/>
      <c r="SHX288" s="36"/>
      <c r="SHY288" s="36"/>
      <c r="SHZ288" s="36"/>
      <c r="SIA288" s="36"/>
      <c r="SIB288" s="36"/>
      <c r="SIC288" s="36"/>
      <c r="SID288" s="36"/>
      <c r="SIE288" s="36"/>
      <c r="SIF288" s="36"/>
      <c r="SIG288" s="36"/>
      <c r="SIH288" s="36"/>
      <c r="SII288" s="36"/>
      <c r="SIJ288" s="36"/>
      <c r="SIK288" s="36"/>
      <c r="SIL288" s="36"/>
      <c r="SIM288" s="36"/>
      <c r="SIN288" s="36"/>
      <c r="SIO288" s="36"/>
      <c r="SIP288" s="36"/>
      <c r="SIQ288" s="36"/>
      <c r="SIR288" s="36"/>
      <c r="SIS288" s="36"/>
      <c r="SIT288" s="36"/>
      <c r="SIU288" s="36"/>
      <c r="SIV288" s="36"/>
      <c r="SIW288" s="36"/>
      <c r="SIX288" s="36"/>
      <c r="SIY288" s="36"/>
      <c r="SIZ288" s="36"/>
      <c r="SJA288" s="36"/>
      <c r="SJB288" s="36"/>
      <c r="SJC288" s="36"/>
      <c r="SJD288" s="36"/>
      <c r="SJE288" s="36"/>
      <c r="SJF288" s="36"/>
      <c r="SJG288" s="36"/>
      <c r="SJH288" s="36"/>
      <c r="SJI288" s="36"/>
      <c r="SJJ288" s="36"/>
      <c r="SJK288" s="36"/>
      <c r="SJL288" s="36"/>
      <c r="SJM288" s="36"/>
      <c r="SJN288" s="36"/>
      <c r="SJO288" s="36"/>
      <c r="SJP288" s="36"/>
      <c r="SJQ288" s="36"/>
      <c r="SJR288" s="36"/>
      <c r="SJS288" s="36"/>
      <c r="SJT288" s="36"/>
      <c r="SJU288" s="36"/>
      <c r="SJV288" s="36"/>
      <c r="SJW288" s="36"/>
      <c r="SJX288" s="36"/>
      <c r="SJY288" s="36"/>
      <c r="SJZ288" s="36"/>
      <c r="SKA288" s="36"/>
      <c r="SKB288" s="36"/>
      <c r="SKC288" s="36"/>
      <c r="SKD288" s="36"/>
      <c r="SKE288" s="36"/>
      <c r="SKF288" s="36"/>
      <c r="SKG288" s="36"/>
      <c r="SKH288" s="36"/>
      <c r="SKI288" s="36"/>
      <c r="SKJ288" s="36"/>
      <c r="SKK288" s="36"/>
      <c r="SKL288" s="36"/>
      <c r="SKM288" s="36"/>
      <c r="SKN288" s="36"/>
      <c r="SKO288" s="36"/>
      <c r="SKP288" s="36"/>
      <c r="SKQ288" s="36"/>
      <c r="SKR288" s="36"/>
      <c r="SKS288" s="36"/>
      <c r="SKT288" s="36"/>
      <c r="SKU288" s="36"/>
      <c r="SKV288" s="36"/>
      <c r="SKW288" s="36"/>
      <c r="SKX288" s="36"/>
      <c r="SKY288" s="36"/>
      <c r="SKZ288" s="36"/>
      <c r="SLA288" s="36"/>
      <c r="SLB288" s="36"/>
      <c r="SLC288" s="36"/>
      <c r="SLD288" s="36"/>
      <c r="SLE288" s="36"/>
      <c r="SLF288" s="36"/>
      <c r="SLG288" s="36"/>
      <c r="SLH288" s="36"/>
      <c r="SLI288" s="36"/>
      <c r="SLJ288" s="36"/>
      <c r="SLK288" s="36"/>
      <c r="SLL288" s="36"/>
      <c r="SLM288" s="36"/>
      <c r="SLN288" s="36"/>
      <c r="SLO288" s="36"/>
      <c r="SLP288" s="36"/>
      <c r="SLQ288" s="36"/>
      <c r="SLR288" s="36"/>
      <c r="SLS288" s="36"/>
      <c r="SLT288" s="36"/>
      <c r="SLU288" s="36"/>
      <c r="SLV288" s="36"/>
      <c r="SLW288" s="36"/>
      <c r="SLX288" s="36"/>
      <c r="SLY288" s="36"/>
      <c r="SLZ288" s="36"/>
      <c r="SMA288" s="36"/>
      <c r="SMB288" s="36"/>
      <c r="SMC288" s="36"/>
      <c r="SMD288" s="36"/>
      <c r="SME288" s="36"/>
      <c r="SMF288" s="36"/>
      <c r="SMG288" s="36"/>
      <c r="SMH288" s="36"/>
      <c r="SMI288" s="36"/>
      <c r="SMJ288" s="36"/>
      <c r="SMK288" s="36"/>
      <c r="SML288" s="36"/>
      <c r="SMM288" s="36"/>
      <c r="SMN288" s="36"/>
      <c r="SMO288" s="36"/>
      <c r="SMP288" s="36"/>
      <c r="SMQ288" s="36"/>
      <c r="SMR288" s="36"/>
      <c r="SMS288" s="36"/>
      <c r="SMT288" s="36"/>
      <c r="SMU288" s="36"/>
      <c r="SMV288" s="36"/>
      <c r="SMW288" s="36"/>
      <c r="SMX288" s="36"/>
      <c r="SMY288" s="36"/>
      <c r="SMZ288" s="36"/>
      <c r="SNA288" s="36"/>
      <c r="SNB288" s="36"/>
      <c r="SNC288" s="36"/>
      <c r="SND288" s="36"/>
      <c r="SNE288" s="36"/>
      <c r="SNF288" s="36"/>
      <c r="SNG288" s="36"/>
      <c r="SNH288" s="36"/>
      <c r="SNI288" s="36"/>
      <c r="SNJ288" s="36"/>
      <c r="SNK288" s="36"/>
      <c r="SNL288" s="36"/>
      <c r="SNM288" s="36"/>
      <c r="SNN288" s="36"/>
      <c r="SNO288" s="36"/>
      <c r="SNP288" s="36"/>
      <c r="SNQ288" s="36"/>
      <c r="SNR288" s="36"/>
      <c r="SNS288" s="36"/>
      <c r="SNT288" s="36"/>
      <c r="SNU288" s="36"/>
      <c r="SNV288" s="36"/>
      <c r="SNW288" s="36"/>
      <c r="SNX288" s="36"/>
      <c r="SNY288" s="36"/>
      <c r="SNZ288" s="36"/>
      <c r="SOA288" s="36"/>
      <c r="SOB288" s="36"/>
      <c r="SOC288" s="36"/>
      <c r="SOD288" s="36"/>
      <c r="SOE288" s="36"/>
      <c r="SOF288" s="36"/>
      <c r="SOG288" s="36"/>
      <c r="SOH288" s="36"/>
      <c r="SOI288" s="36"/>
      <c r="SOJ288" s="36"/>
      <c r="SOK288" s="36"/>
      <c r="SOL288" s="36"/>
      <c r="SOM288" s="36"/>
      <c r="SON288" s="36"/>
      <c r="SOO288" s="36"/>
      <c r="SOP288" s="36"/>
      <c r="SOQ288" s="36"/>
      <c r="SOR288" s="36"/>
      <c r="SOS288" s="36"/>
      <c r="SOT288" s="36"/>
      <c r="SOU288" s="36"/>
      <c r="SOV288" s="36"/>
      <c r="SOW288" s="36"/>
      <c r="SOX288" s="36"/>
      <c r="SOY288" s="36"/>
      <c r="SOZ288" s="36"/>
      <c r="SPA288" s="36"/>
      <c r="SPB288" s="36"/>
      <c r="SPC288" s="36"/>
      <c r="SPD288" s="36"/>
      <c r="SPE288" s="36"/>
      <c r="SPF288" s="36"/>
      <c r="SPG288" s="36"/>
      <c r="SPH288" s="36"/>
      <c r="SPI288" s="36"/>
      <c r="SPJ288" s="36"/>
      <c r="SPK288" s="36"/>
      <c r="SPL288" s="36"/>
      <c r="SPM288" s="36"/>
      <c r="SPN288" s="36"/>
      <c r="SPO288" s="36"/>
      <c r="SPP288" s="36"/>
      <c r="SPQ288" s="36"/>
      <c r="SPR288" s="36"/>
      <c r="SPS288" s="36"/>
      <c r="SPT288" s="36"/>
      <c r="SPU288" s="36"/>
      <c r="SPV288" s="36"/>
      <c r="SPW288" s="36"/>
      <c r="SPX288" s="36"/>
      <c r="SPY288" s="36"/>
      <c r="SPZ288" s="36"/>
      <c r="SQA288" s="36"/>
      <c r="SQB288" s="36"/>
      <c r="SQC288" s="36"/>
      <c r="SQD288" s="36"/>
      <c r="SQE288" s="36"/>
      <c r="SQF288" s="36"/>
      <c r="SQG288" s="36"/>
      <c r="SQH288" s="36"/>
      <c r="SQI288" s="36"/>
      <c r="SQJ288" s="36"/>
      <c r="SQK288" s="36"/>
      <c r="SQL288" s="36"/>
      <c r="SQM288" s="36"/>
      <c r="SQN288" s="36"/>
      <c r="SQO288" s="36"/>
      <c r="SQP288" s="36"/>
      <c r="SQQ288" s="36"/>
      <c r="SQR288" s="36"/>
      <c r="SQS288" s="36"/>
      <c r="SQT288" s="36"/>
      <c r="SQU288" s="36"/>
      <c r="SQV288" s="36"/>
      <c r="SQW288" s="36"/>
      <c r="SQX288" s="36"/>
      <c r="SQY288" s="36"/>
      <c r="SQZ288" s="36"/>
      <c r="SRA288" s="36"/>
      <c r="SRB288" s="36"/>
      <c r="SRC288" s="36"/>
      <c r="SRD288" s="36"/>
      <c r="SRE288" s="36"/>
      <c r="SRF288" s="36"/>
      <c r="SRG288" s="36"/>
      <c r="SRH288" s="36"/>
      <c r="SRI288" s="36"/>
      <c r="SRJ288" s="36"/>
      <c r="SRK288" s="36"/>
      <c r="SRL288" s="36"/>
      <c r="SRM288" s="36"/>
      <c r="SRN288" s="36"/>
      <c r="SRO288" s="36"/>
      <c r="SRP288" s="36"/>
      <c r="SRQ288" s="36"/>
      <c r="SRR288" s="36"/>
      <c r="SRS288" s="36"/>
      <c r="SRT288" s="36"/>
      <c r="SRU288" s="36"/>
      <c r="SRV288" s="36"/>
      <c r="SRW288" s="36"/>
      <c r="SRX288" s="36"/>
      <c r="SRY288" s="36"/>
      <c r="SRZ288" s="36"/>
      <c r="SSA288" s="36"/>
      <c r="SSB288" s="36"/>
      <c r="SSC288" s="36"/>
      <c r="SSD288" s="36"/>
      <c r="SSE288" s="36"/>
      <c r="SSF288" s="36"/>
      <c r="SSG288" s="36"/>
      <c r="SSH288" s="36"/>
      <c r="SSI288" s="36"/>
      <c r="SSJ288" s="36"/>
      <c r="SSK288" s="36"/>
      <c r="SSL288" s="36"/>
      <c r="SSM288" s="36"/>
      <c r="SSN288" s="36"/>
      <c r="SSO288" s="36"/>
      <c r="SSP288" s="36"/>
      <c r="SSQ288" s="36"/>
      <c r="SSR288" s="36"/>
      <c r="SSS288" s="36"/>
      <c r="SST288" s="36"/>
      <c r="SSU288" s="36"/>
      <c r="SSV288" s="36"/>
      <c r="SSW288" s="36"/>
      <c r="SSX288" s="36"/>
      <c r="SSY288" s="36"/>
      <c r="SSZ288" s="36"/>
      <c r="STA288" s="36"/>
      <c r="STB288" s="36"/>
      <c r="STC288" s="36"/>
      <c r="STD288" s="36"/>
      <c r="STE288" s="36"/>
      <c r="STF288" s="36"/>
      <c r="STG288" s="36"/>
      <c r="STH288" s="36"/>
      <c r="STI288" s="36"/>
      <c r="STJ288" s="36"/>
      <c r="STK288" s="36"/>
      <c r="STL288" s="36"/>
      <c r="STM288" s="36"/>
      <c r="STN288" s="36"/>
      <c r="STO288" s="36"/>
      <c r="STP288" s="36"/>
      <c r="STQ288" s="36"/>
      <c r="STR288" s="36"/>
      <c r="STS288" s="36"/>
      <c r="STT288" s="36"/>
      <c r="STU288" s="36"/>
      <c r="STV288" s="36"/>
      <c r="STW288" s="36"/>
      <c r="STX288" s="36"/>
      <c r="STY288" s="36"/>
      <c r="STZ288" s="36"/>
      <c r="SUA288" s="36"/>
      <c r="SUB288" s="36"/>
      <c r="SUC288" s="36"/>
      <c r="SUD288" s="36"/>
      <c r="SUE288" s="36"/>
      <c r="SUF288" s="36"/>
      <c r="SUG288" s="36"/>
      <c r="SUH288" s="36"/>
      <c r="SUI288" s="36"/>
      <c r="SUJ288" s="36"/>
      <c r="SUK288" s="36"/>
      <c r="SUL288" s="36"/>
      <c r="SUM288" s="36"/>
      <c r="SUN288" s="36"/>
      <c r="SUO288" s="36"/>
      <c r="SUP288" s="36"/>
      <c r="SUQ288" s="36"/>
      <c r="SUR288" s="36"/>
      <c r="SUS288" s="36"/>
      <c r="SUT288" s="36"/>
      <c r="SUU288" s="36"/>
      <c r="SUV288" s="36"/>
      <c r="SUW288" s="36"/>
      <c r="SUX288" s="36"/>
      <c r="SUY288" s="36"/>
      <c r="SUZ288" s="36"/>
      <c r="SVA288" s="36"/>
      <c r="SVB288" s="36"/>
      <c r="SVC288" s="36"/>
      <c r="SVD288" s="36"/>
      <c r="SVE288" s="36"/>
      <c r="SVF288" s="36"/>
      <c r="SVG288" s="36"/>
      <c r="SVH288" s="36"/>
      <c r="SVI288" s="36"/>
      <c r="SVJ288" s="36"/>
      <c r="SVK288" s="36"/>
      <c r="SVL288" s="36"/>
      <c r="SVM288" s="36"/>
      <c r="SVN288" s="36"/>
      <c r="SVO288" s="36"/>
      <c r="SVP288" s="36"/>
      <c r="SVQ288" s="36"/>
      <c r="SVR288" s="36"/>
      <c r="SVS288" s="36"/>
      <c r="SVT288" s="36"/>
      <c r="SVU288" s="36"/>
      <c r="SVV288" s="36"/>
      <c r="SVW288" s="36"/>
      <c r="SVX288" s="36"/>
      <c r="SVY288" s="36"/>
      <c r="SVZ288" s="36"/>
      <c r="SWA288" s="36"/>
      <c r="SWB288" s="36"/>
      <c r="SWC288" s="36"/>
      <c r="SWD288" s="36"/>
      <c r="SWE288" s="36"/>
      <c r="SWF288" s="36"/>
      <c r="SWG288" s="36"/>
      <c r="SWH288" s="36"/>
      <c r="SWI288" s="36"/>
      <c r="SWJ288" s="36"/>
      <c r="SWK288" s="36"/>
      <c r="SWL288" s="36"/>
      <c r="SWM288" s="36"/>
      <c r="SWN288" s="36"/>
      <c r="SWO288" s="36"/>
      <c r="SWP288" s="36"/>
      <c r="SWQ288" s="36"/>
      <c r="SWR288" s="36"/>
      <c r="SWS288" s="36"/>
      <c r="SWT288" s="36"/>
      <c r="SWU288" s="36"/>
      <c r="SWV288" s="36"/>
      <c r="SWW288" s="36"/>
      <c r="SWX288" s="36"/>
      <c r="SWY288" s="36"/>
      <c r="SWZ288" s="36"/>
      <c r="SXA288" s="36"/>
      <c r="SXB288" s="36"/>
      <c r="SXC288" s="36"/>
      <c r="SXD288" s="36"/>
      <c r="SXE288" s="36"/>
      <c r="SXF288" s="36"/>
      <c r="SXG288" s="36"/>
      <c r="SXH288" s="36"/>
      <c r="SXI288" s="36"/>
      <c r="SXJ288" s="36"/>
      <c r="SXK288" s="36"/>
      <c r="SXL288" s="36"/>
      <c r="SXM288" s="36"/>
      <c r="SXN288" s="36"/>
      <c r="SXO288" s="36"/>
      <c r="SXP288" s="36"/>
      <c r="SXQ288" s="36"/>
      <c r="SXR288" s="36"/>
      <c r="SXS288" s="36"/>
      <c r="SXT288" s="36"/>
      <c r="SXU288" s="36"/>
      <c r="SXV288" s="36"/>
      <c r="SXW288" s="36"/>
      <c r="SXX288" s="36"/>
      <c r="SXY288" s="36"/>
      <c r="SXZ288" s="36"/>
      <c r="SYA288" s="36"/>
      <c r="SYB288" s="36"/>
      <c r="SYC288" s="36"/>
      <c r="SYD288" s="36"/>
      <c r="SYE288" s="36"/>
      <c r="SYF288" s="36"/>
      <c r="SYG288" s="36"/>
      <c r="SYH288" s="36"/>
      <c r="SYI288" s="36"/>
      <c r="SYJ288" s="36"/>
      <c r="SYK288" s="36"/>
      <c r="SYL288" s="36"/>
      <c r="SYM288" s="36"/>
      <c r="SYN288" s="36"/>
      <c r="SYO288" s="36"/>
      <c r="SYP288" s="36"/>
      <c r="SYQ288" s="36"/>
      <c r="SYR288" s="36"/>
      <c r="SYS288" s="36"/>
      <c r="SYT288" s="36"/>
      <c r="SYU288" s="36"/>
      <c r="SYV288" s="36"/>
      <c r="SYW288" s="36"/>
      <c r="SYX288" s="36"/>
      <c r="SYY288" s="36"/>
      <c r="SYZ288" s="36"/>
      <c r="SZA288" s="36"/>
      <c r="SZB288" s="36"/>
      <c r="SZC288" s="36"/>
      <c r="SZD288" s="36"/>
      <c r="SZE288" s="36"/>
      <c r="SZF288" s="36"/>
      <c r="SZG288" s="36"/>
      <c r="SZH288" s="36"/>
      <c r="SZI288" s="36"/>
      <c r="SZJ288" s="36"/>
      <c r="SZK288" s="36"/>
      <c r="SZL288" s="36"/>
      <c r="SZM288" s="36"/>
      <c r="SZN288" s="36"/>
      <c r="SZO288" s="36"/>
      <c r="SZP288" s="36"/>
      <c r="SZQ288" s="36"/>
      <c r="SZR288" s="36"/>
      <c r="SZS288" s="36"/>
      <c r="SZT288" s="36"/>
      <c r="SZU288" s="36"/>
      <c r="SZV288" s="36"/>
      <c r="SZW288" s="36"/>
      <c r="SZX288" s="36"/>
      <c r="SZY288" s="36"/>
      <c r="SZZ288" s="36"/>
      <c r="TAA288" s="36"/>
      <c r="TAB288" s="36"/>
      <c r="TAC288" s="36"/>
      <c r="TAD288" s="36"/>
      <c r="TAE288" s="36"/>
      <c r="TAF288" s="36"/>
      <c r="TAG288" s="36"/>
      <c r="TAH288" s="36"/>
      <c r="TAI288" s="36"/>
      <c r="TAJ288" s="36"/>
      <c r="TAK288" s="36"/>
      <c r="TAL288" s="36"/>
      <c r="TAM288" s="36"/>
      <c r="TAN288" s="36"/>
      <c r="TAO288" s="36"/>
      <c r="TAP288" s="36"/>
      <c r="TAQ288" s="36"/>
      <c r="TAR288" s="36"/>
      <c r="TAS288" s="36"/>
      <c r="TAT288" s="36"/>
      <c r="TAU288" s="36"/>
      <c r="TAV288" s="36"/>
      <c r="TAW288" s="36"/>
      <c r="TAX288" s="36"/>
      <c r="TAY288" s="36"/>
      <c r="TAZ288" s="36"/>
      <c r="TBA288" s="36"/>
      <c r="TBB288" s="36"/>
      <c r="TBC288" s="36"/>
      <c r="TBD288" s="36"/>
      <c r="TBE288" s="36"/>
      <c r="TBF288" s="36"/>
      <c r="TBG288" s="36"/>
      <c r="TBH288" s="36"/>
      <c r="TBI288" s="36"/>
      <c r="TBJ288" s="36"/>
      <c r="TBK288" s="36"/>
      <c r="TBL288" s="36"/>
      <c r="TBM288" s="36"/>
      <c r="TBN288" s="36"/>
      <c r="TBO288" s="36"/>
      <c r="TBP288" s="36"/>
      <c r="TBQ288" s="36"/>
      <c r="TBR288" s="36"/>
      <c r="TBS288" s="36"/>
      <c r="TBT288" s="36"/>
      <c r="TBU288" s="36"/>
      <c r="TBV288" s="36"/>
      <c r="TBW288" s="36"/>
      <c r="TBX288" s="36"/>
      <c r="TBY288" s="36"/>
      <c r="TBZ288" s="36"/>
      <c r="TCA288" s="36"/>
      <c r="TCB288" s="36"/>
      <c r="TCC288" s="36"/>
      <c r="TCD288" s="36"/>
      <c r="TCE288" s="36"/>
      <c r="TCF288" s="36"/>
      <c r="TCG288" s="36"/>
      <c r="TCH288" s="36"/>
      <c r="TCI288" s="36"/>
      <c r="TCJ288" s="36"/>
      <c r="TCK288" s="36"/>
      <c r="TCL288" s="36"/>
      <c r="TCM288" s="36"/>
      <c r="TCN288" s="36"/>
      <c r="TCO288" s="36"/>
      <c r="TCP288" s="36"/>
      <c r="TCQ288" s="36"/>
      <c r="TCR288" s="36"/>
      <c r="TCS288" s="36"/>
      <c r="TCT288" s="36"/>
      <c r="TCU288" s="36"/>
      <c r="TCV288" s="36"/>
      <c r="TCW288" s="36"/>
      <c r="TCX288" s="36"/>
      <c r="TCY288" s="36"/>
      <c r="TCZ288" s="36"/>
      <c r="TDA288" s="36"/>
      <c r="TDB288" s="36"/>
      <c r="TDC288" s="36"/>
      <c r="TDD288" s="36"/>
      <c r="TDE288" s="36"/>
      <c r="TDF288" s="36"/>
      <c r="TDG288" s="36"/>
      <c r="TDH288" s="36"/>
      <c r="TDI288" s="36"/>
      <c r="TDJ288" s="36"/>
      <c r="TDK288" s="36"/>
      <c r="TDL288" s="36"/>
      <c r="TDM288" s="36"/>
      <c r="TDN288" s="36"/>
      <c r="TDO288" s="36"/>
      <c r="TDP288" s="36"/>
      <c r="TDQ288" s="36"/>
      <c r="TDR288" s="36"/>
      <c r="TDS288" s="36"/>
      <c r="TDT288" s="36"/>
      <c r="TDU288" s="36"/>
      <c r="TDV288" s="36"/>
      <c r="TDW288" s="36"/>
      <c r="TDX288" s="36"/>
      <c r="TDY288" s="36"/>
      <c r="TDZ288" s="36"/>
      <c r="TEA288" s="36"/>
      <c r="TEB288" s="36"/>
      <c r="TEC288" s="36"/>
      <c r="TED288" s="36"/>
      <c r="TEE288" s="36"/>
      <c r="TEF288" s="36"/>
      <c r="TEG288" s="36"/>
      <c r="TEH288" s="36"/>
      <c r="TEI288" s="36"/>
      <c r="TEJ288" s="36"/>
      <c r="TEK288" s="36"/>
      <c r="TEL288" s="36"/>
      <c r="TEM288" s="36"/>
      <c r="TEN288" s="36"/>
      <c r="TEO288" s="36"/>
      <c r="TEP288" s="36"/>
      <c r="TEQ288" s="36"/>
      <c r="TER288" s="36"/>
      <c r="TES288" s="36"/>
      <c r="TET288" s="36"/>
      <c r="TEU288" s="36"/>
      <c r="TEV288" s="36"/>
      <c r="TEW288" s="36"/>
      <c r="TEX288" s="36"/>
      <c r="TEY288" s="36"/>
      <c r="TEZ288" s="36"/>
      <c r="TFA288" s="36"/>
      <c r="TFB288" s="36"/>
      <c r="TFC288" s="36"/>
      <c r="TFD288" s="36"/>
      <c r="TFE288" s="36"/>
      <c r="TFF288" s="36"/>
      <c r="TFG288" s="36"/>
      <c r="TFH288" s="36"/>
      <c r="TFI288" s="36"/>
      <c r="TFJ288" s="36"/>
      <c r="TFK288" s="36"/>
      <c r="TFL288" s="36"/>
      <c r="TFM288" s="36"/>
      <c r="TFN288" s="36"/>
      <c r="TFO288" s="36"/>
      <c r="TFP288" s="36"/>
      <c r="TFQ288" s="36"/>
      <c r="TFR288" s="36"/>
      <c r="TFS288" s="36"/>
      <c r="TFT288" s="36"/>
      <c r="TFU288" s="36"/>
      <c r="TFV288" s="36"/>
      <c r="TFW288" s="36"/>
      <c r="TFX288" s="36"/>
      <c r="TFY288" s="36"/>
      <c r="TFZ288" s="36"/>
      <c r="TGA288" s="36"/>
      <c r="TGB288" s="36"/>
      <c r="TGC288" s="36"/>
      <c r="TGD288" s="36"/>
      <c r="TGE288" s="36"/>
      <c r="TGF288" s="36"/>
      <c r="TGG288" s="36"/>
      <c r="TGH288" s="36"/>
      <c r="TGI288" s="36"/>
      <c r="TGJ288" s="36"/>
      <c r="TGK288" s="36"/>
      <c r="TGL288" s="36"/>
      <c r="TGM288" s="36"/>
      <c r="TGN288" s="36"/>
      <c r="TGO288" s="36"/>
      <c r="TGP288" s="36"/>
      <c r="TGQ288" s="36"/>
      <c r="TGR288" s="36"/>
      <c r="TGS288" s="36"/>
      <c r="TGT288" s="36"/>
      <c r="TGU288" s="36"/>
      <c r="TGV288" s="36"/>
      <c r="TGW288" s="36"/>
      <c r="TGX288" s="36"/>
      <c r="TGY288" s="36"/>
      <c r="TGZ288" s="36"/>
      <c r="THA288" s="36"/>
      <c r="THB288" s="36"/>
      <c r="THC288" s="36"/>
      <c r="THD288" s="36"/>
      <c r="THE288" s="36"/>
      <c r="THF288" s="36"/>
      <c r="THG288" s="36"/>
      <c r="THH288" s="36"/>
      <c r="THI288" s="36"/>
      <c r="THJ288" s="36"/>
      <c r="THK288" s="36"/>
      <c r="THL288" s="36"/>
      <c r="THM288" s="36"/>
      <c r="THN288" s="36"/>
      <c r="THO288" s="36"/>
      <c r="THP288" s="36"/>
      <c r="THQ288" s="36"/>
      <c r="THR288" s="36"/>
      <c r="THS288" s="36"/>
      <c r="THT288" s="36"/>
      <c r="THU288" s="36"/>
      <c r="THV288" s="36"/>
      <c r="THW288" s="36"/>
      <c r="THX288" s="36"/>
      <c r="THY288" s="36"/>
      <c r="THZ288" s="36"/>
      <c r="TIA288" s="36"/>
      <c r="TIB288" s="36"/>
      <c r="TIC288" s="36"/>
      <c r="TID288" s="36"/>
      <c r="TIE288" s="36"/>
      <c r="TIF288" s="36"/>
      <c r="TIG288" s="36"/>
      <c r="TIH288" s="36"/>
      <c r="TII288" s="36"/>
      <c r="TIJ288" s="36"/>
      <c r="TIK288" s="36"/>
      <c r="TIL288" s="36"/>
      <c r="TIM288" s="36"/>
      <c r="TIN288" s="36"/>
      <c r="TIO288" s="36"/>
      <c r="TIP288" s="36"/>
      <c r="TIQ288" s="36"/>
      <c r="TIR288" s="36"/>
      <c r="TIS288" s="36"/>
      <c r="TIT288" s="36"/>
      <c r="TIU288" s="36"/>
      <c r="TIV288" s="36"/>
      <c r="TIW288" s="36"/>
      <c r="TIX288" s="36"/>
      <c r="TIY288" s="36"/>
      <c r="TIZ288" s="36"/>
      <c r="TJA288" s="36"/>
      <c r="TJB288" s="36"/>
      <c r="TJC288" s="36"/>
      <c r="TJD288" s="36"/>
      <c r="TJE288" s="36"/>
      <c r="TJF288" s="36"/>
      <c r="TJG288" s="36"/>
      <c r="TJH288" s="36"/>
      <c r="TJI288" s="36"/>
      <c r="TJJ288" s="36"/>
      <c r="TJK288" s="36"/>
      <c r="TJL288" s="36"/>
      <c r="TJM288" s="36"/>
      <c r="TJN288" s="36"/>
      <c r="TJO288" s="36"/>
      <c r="TJP288" s="36"/>
      <c r="TJQ288" s="36"/>
      <c r="TJR288" s="36"/>
      <c r="TJS288" s="36"/>
      <c r="TJT288" s="36"/>
      <c r="TJU288" s="36"/>
      <c r="TJV288" s="36"/>
      <c r="TJW288" s="36"/>
      <c r="TJX288" s="36"/>
      <c r="TJY288" s="36"/>
      <c r="TJZ288" s="36"/>
      <c r="TKA288" s="36"/>
      <c r="TKB288" s="36"/>
      <c r="TKC288" s="36"/>
      <c r="TKD288" s="36"/>
      <c r="TKE288" s="36"/>
      <c r="TKF288" s="36"/>
      <c r="TKG288" s="36"/>
      <c r="TKH288" s="36"/>
      <c r="TKI288" s="36"/>
      <c r="TKJ288" s="36"/>
      <c r="TKK288" s="36"/>
      <c r="TKL288" s="36"/>
      <c r="TKM288" s="36"/>
      <c r="TKN288" s="36"/>
      <c r="TKO288" s="36"/>
      <c r="TKP288" s="36"/>
      <c r="TKQ288" s="36"/>
      <c r="TKR288" s="36"/>
      <c r="TKS288" s="36"/>
      <c r="TKT288" s="36"/>
      <c r="TKU288" s="36"/>
      <c r="TKV288" s="36"/>
      <c r="TKW288" s="36"/>
      <c r="TKX288" s="36"/>
      <c r="TKY288" s="36"/>
      <c r="TKZ288" s="36"/>
      <c r="TLA288" s="36"/>
      <c r="TLB288" s="36"/>
      <c r="TLC288" s="36"/>
      <c r="TLD288" s="36"/>
      <c r="TLE288" s="36"/>
      <c r="TLF288" s="36"/>
      <c r="TLG288" s="36"/>
      <c r="TLH288" s="36"/>
      <c r="TLI288" s="36"/>
      <c r="TLJ288" s="36"/>
      <c r="TLK288" s="36"/>
      <c r="TLL288" s="36"/>
      <c r="TLM288" s="36"/>
      <c r="TLN288" s="36"/>
      <c r="TLO288" s="36"/>
      <c r="TLP288" s="36"/>
      <c r="TLQ288" s="36"/>
      <c r="TLR288" s="36"/>
      <c r="TLS288" s="36"/>
      <c r="TLT288" s="36"/>
      <c r="TLU288" s="36"/>
      <c r="TLV288" s="36"/>
      <c r="TLW288" s="36"/>
      <c r="TLX288" s="36"/>
      <c r="TLY288" s="36"/>
      <c r="TLZ288" s="36"/>
      <c r="TMA288" s="36"/>
      <c r="TMB288" s="36"/>
      <c r="TMC288" s="36"/>
      <c r="TMD288" s="36"/>
      <c r="TME288" s="36"/>
      <c r="TMF288" s="36"/>
      <c r="TMG288" s="36"/>
      <c r="TMH288" s="36"/>
      <c r="TMI288" s="36"/>
      <c r="TMJ288" s="36"/>
      <c r="TMK288" s="36"/>
      <c r="TML288" s="36"/>
      <c r="TMM288" s="36"/>
      <c r="TMN288" s="36"/>
      <c r="TMO288" s="36"/>
      <c r="TMP288" s="36"/>
      <c r="TMQ288" s="36"/>
      <c r="TMR288" s="36"/>
      <c r="TMS288" s="36"/>
      <c r="TMT288" s="36"/>
      <c r="TMU288" s="36"/>
      <c r="TMV288" s="36"/>
      <c r="TMW288" s="36"/>
      <c r="TMX288" s="36"/>
      <c r="TMY288" s="36"/>
      <c r="TMZ288" s="36"/>
      <c r="TNA288" s="36"/>
      <c r="TNB288" s="36"/>
      <c r="TNC288" s="36"/>
      <c r="TND288" s="36"/>
      <c r="TNE288" s="36"/>
      <c r="TNF288" s="36"/>
      <c r="TNG288" s="36"/>
      <c r="TNH288" s="36"/>
      <c r="TNI288" s="36"/>
      <c r="TNJ288" s="36"/>
      <c r="TNK288" s="36"/>
      <c r="TNL288" s="36"/>
      <c r="TNM288" s="36"/>
      <c r="TNN288" s="36"/>
      <c r="TNO288" s="36"/>
      <c r="TNP288" s="36"/>
      <c r="TNQ288" s="36"/>
      <c r="TNR288" s="36"/>
      <c r="TNS288" s="36"/>
      <c r="TNT288" s="36"/>
      <c r="TNU288" s="36"/>
      <c r="TNV288" s="36"/>
      <c r="TNW288" s="36"/>
      <c r="TNX288" s="36"/>
      <c r="TNY288" s="36"/>
      <c r="TNZ288" s="36"/>
      <c r="TOA288" s="36"/>
      <c r="TOB288" s="36"/>
      <c r="TOC288" s="36"/>
      <c r="TOD288" s="36"/>
      <c r="TOE288" s="36"/>
      <c r="TOF288" s="36"/>
      <c r="TOG288" s="36"/>
      <c r="TOH288" s="36"/>
      <c r="TOI288" s="36"/>
      <c r="TOJ288" s="36"/>
      <c r="TOK288" s="36"/>
      <c r="TOL288" s="36"/>
      <c r="TOM288" s="36"/>
      <c r="TON288" s="36"/>
      <c r="TOO288" s="36"/>
      <c r="TOP288" s="36"/>
      <c r="TOQ288" s="36"/>
      <c r="TOR288" s="36"/>
      <c r="TOS288" s="36"/>
      <c r="TOT288" s="36"/>
      <c r="TOU288" s="36"/>
      <c r="TOV288" s="36"/>
      <c r="TOW288" s="36"/>
      <c r="TOX288" s="36"/>
      <c r="TOY288" s="36"/>
      <c r="TOZ288" s="36"/>
      <c r="TPA288" s="36"/>
      <c r="TPB288" s="36"/>
      <c r="TPC288" s="36"/>
      <c r="TPD288" s="36"/>
      <c r="TPE288" s="36"/>
      <c r="TPF288" s="36"/>
      <c r="TPG288" s="36"/>
      <c r="TPH288" s="36"/>
      <c r="TPI288" s="36"/>
      <c r="TPJ288" s="36"/>
      <c r="TPK288" s="36"/>
      <c r="TPL288" s="36"/>
      <c r="TPM288" s="36"/>
      <c r="TPN288" s="36"/>
      <c r="TPO288" s="36"/>
      <c r="TPP288" s="36"/>
      <c r="TPQ288" s="36"/>
      <c r="TPR288" s="36"/>
      <c r="TPS288" s="36"/>
      <c r="TPT288" s="36"/>
      <c r="TPU288" s="36"/>
      <c r="TPV288" s="36"/>
      <c r="TPW288" s="36"/>
      <c r="TPX288" s="36"/>
      <c r="TPY288" s="36"/>
      <c r="TPZ288" s="36"/>
      <c r="TQA288" s="36"/>
      <c r="TQB288" s="36"/>
      <c r="TQC288" s="36"/>
      <c r="TQD288" s="36"/>
      <c r="TQE288" s="36"/>
      <c r="TQF288" s="36"/>
      <c r="TQG288" s="36"/>
      <c r="TQH288" s="36"/>
      <c r="TQI288" s="36"/>
      <c r="TQJ288" s="36"/>
      <c r="TQK288" s="36"/>
      <c r="TQL288" s="36"/>
      <c r="TQM288" s="36"/>
      <c r="TQN288" s="36"/>
      <c r="TQO288" s="36"/>
      <c r="TQP288" s="36"/>
      <c r="TQQ288" s="36"/>
      <c r="TQR288" s="36"/>
      <c r="TQS288" s="36"/>
      <c r="TQT288" s="36"/>
      <c r="TQU288" s="36"/>
      <c r="TQV288" s="36"/>
      <c r="TQW288" s="36"/>
      <c r="TQX288" s="36"/>
      <c r="TQY288" s="36"/>
      <c r="TQZ288" s="36"/>
      <c r="TRA288" s="36"/>
      <c r="TRB288" s="36"/>
      <c r="TRC288" s="36"/>
      <c r="TRD288" s="36"/>
      <c r="TRE288" s="36"/>
      <c r="TRF288" s="36"/>
      <c r="TRG288" s="36"/>
      <c r="TRH288" s="36"/>
      <c r="TRI288" s="36"/>
      <c r="TRJ288" s="36"/>
      <c r="TRK288" s="36"/>
      <c r="TRL288" s="36"/>
      <c r="TRM288" s="36"/>
      <c r="TRN288" s="36"/>
      <c r="TRO288" s="36"/>
      <c r="TRP288" s="36"/>
      <c r="TRQ288" s="36"/>
      <c r="TRR288" s="36"/>
      <c r="TRS288" s="36"/>
      <c r="TRT288" s="36"/>
      <c r="TRU288" s="36"/>
      <c r="TRV288" s="36"/>
      <c r="TRW288" s="36"/>
      <c r="TRX288" s="36"/>
      <c r="TRY288" s="36"/>
      <c r="TRZ288" s="36"/>
      <c r="TSA288" s="36"/>
      <c r="TSB288" s="36"/>
      <c r="TSC288" s="36"/>
      <c r="TSD288" s="36"/>
      <c r="TSE288" s="36"/>
      <c r="TSF288" s="36"/>
      <c r="TSG288" s="36"/>
      <c r="TSH288" s="36"/>
      <c r="TSI288" s="36"/>
      <c r="TSJ288" s="36"/>
      <c r="TSK288" s="36"/>
      <c r="TSL288" s="36"/>
      <c r="TSM288" s="36"/>
      <c r="TSN288" s="36"/>
      <c r="TSO288" s="36"/>
      <c r="TSP288" s="36"/>
      <c r="TSQ288" s="36"/>
      <c r="TSR288" s="36"/>
      <c r="TSS288" s="36"/>
      <c r="TST288" s="36"/>
      <c r="TSU288" s="36"/>
      <c r="TSV288" s="36"/>
      <c r="TSW288" s="36"/>
      <c r="TSX288" s="36"/>
      <c r="TSY288" s="36"/>
      <c r="TSZ288" s="36"/>
      <c r="TTA288" s="36"/>
      <c r="TTB288" s="36"/>
      <c r="TTC288" s="36"/>
      <c r="TTD288" s="36"/>
      <c r="TTE288" s="36"/>
      <c r="TTF288" s="36"/>
      <c r="TTG288" s="36"/>
      <c r="TTH288" s="36"/>
      <c r="TTI288" s="36"/>
      <c r="TTJ288" s="36"/>
      <c r="TTK288" s="36"/>
      <c r="TTL288" s="36"/>
      <c r="TTM288" s="36"/>
      <c r="TTN288" s="36"/>
      <c r="TTO288" s="36"/>
      <c r="TTP288" s="36"/>
      <c r="TTQ288" s="36"/>
      <c r="TTR288" s="36"/>
      <c r="TTS288" s="36"/>
      <c r="TTT288" s="36"/>
      <c r="TTU288" s="36"/>
      <c r="TTV288" s="36"/>
      <c r="TTW288" s="36"/>
      <c r="TTX288" s="36"/>
      <c r="TTY288" s="36"/>
      <c r="TTZ288" s="36"/>
      <c r="TUA288" s="36"/>
      <c r="TUB288" s="36"/>
      <c r="TUC288" s="36"/>
      <c r="TUD288" s="36"/>
      <c r="TUE288" s="36"/>
      <c r="TUF288" s="36"/>
      <c r="TUG288" s="36"/>
      <c r="TUH288" s="36"/>
      <c r="TUI288" s="36"/>
      <c r="TUJ288" s="36"/>
      <c r="TUK288" s="36"/>
      <c r="TUL288" s="36"/>
      <c r="TUM288" s="36"/>
      <c r="TUN288" s="36"/>
      <c r="TUO288" s="36"/>
      <c r="TUP288" s="36"/>
      <c r="TUQ288" s="36"/>
      <c r="TUR288" s="36"/>
      <c r="TUS288" s="36"/>
      <c r="TUT288" s="36"/>
      <c r="TUU288" s="36"/>
      <c r="TUV288" s="36"/>
      <c r="TUW288" s="36"/>
      <c r="TUX288" s="36"/>
      <c r="TUY288" s="36"/>
      <c r="TUZ288" s="36"/>
      <c r="TVA288" s="36"/>
      <c r="TVB288" s="36"/>
      <c r="TVC288" s="36"/>
      <c r="TVD288" s="36"/>
      <c r="TVE288" s="36"/>
      <c r="TVF288" s="36"/>
      <c r="TVG288" s="36"/>
      <c r="TVH288" s="36"/>
      <c r="TVI288" s="36"/>
      <c r="TVJ288" s="36"/>
      <c r="TVK288" s="36"/>
      <c r="TVL288" s="36"/>
      <c r="TVM288" s="36"/>
      <c r="TVN288" s="36"/>
      <c r="TVO288" s="36"/>
      <c r="TVP288" s="36"/>
      <c r="TVQ288" s="36"/>
      <c r="TVR288" s="36"/>
      <c r="TVS288" s="36"/>
      <c r="TVT288" s="36"/>
      <c r="TVU288" s="36"/>
      <c r="TVV288" s="36"/>
      <c r="TVW288" s="36"/>
      <c r="TVX288" s="36"/>
      <c r="TVY288" s="36"/>
      <c r="TVZ288" s="36"/>
      <c r="TWA288" s="36"/>
      <c r="TWB288" s="36"/>
      <c r="TWC288" s="36"/>
      <c r="TWD288" s="36"/>
      <c r="TWE288" s="36"/>
      <c r="TWF288" s="36"/>
      <c r="TWG288" s="36"/>
      <c r="TWH288" s="36"/>
      <c r="TWI288" s="36"/>
      <c r="TWJ288" s="36"/>
      <c r="TWK288" s="36"/>
      <c r="TWL288" s="36"/>
      <c r="TWM288" s="36"/>
      <c r="TWN288" s="36"/>
      <c r="TWO288" s="36"/>
      <c r="TWP288" s="36"/>
      <c r="TWQ288" s="36"/>
      <c r="TWR288" s="36"/>
      <c r="TWS288" s="36"/>
      <c r="TWT288" s="36"/>
      <c r="TWU288" s="36"/>
      <c r="TWV288" s="36"/>
      <c r="TWW288" s="36"/>
      <c r="TWX288" s="36"/>
      <c r="TWY288" s="36"/>
      <c r="TWZ288" s="36"/>
      <c r="TXA288" s="36"/>
      <c r="TXB288" s="36"/>
      <c r="TXC288" s="36"/>
      <c r="TXD288" s="36"/>
      <c r="TXE288" s="36"/>
      <c r="TXF288" s="36"/>
      <c r="TXG288" s="36"/>
      <c r="TXH288" s="36"/>
      <c r="TXI288" s="36"/>
      <c r="TXJ288" s="36"/>
      <c r="TXK288" s="36"/>
      <c r="TXL288" s="36"/>
      <c r="TXM288" s="36"/>
      <c r="TXN288" s="36"/>
      <c r="TXO288" s="36"/>
      <c r="TXP288" s="36"/>
      <c r="TXQ288" s="36"/>
      <c r="TXR288" s="36"/>
      <c r="TXS288" s="36"/>
      <c r="TXT288" s="36"/>
      <c r="TXU288" s="36"/>
      <c r="TXV288" s="36"/>
      <c r="TXW288" s="36"/>
      <c r="TXX288" s="36"/>
      <c r="TXY288" s="36"/>
      <c r="TXZ288" s="36"/>
      <c r="TYA288" s="36"/>
      <c r="TYB288" s="36"/>
      <c r="TYC288" s="36"/>
      <c r="TYD288" s="36"/>
      <c r="TYE288" s="36"/>
      <c r="TYF288" s="36"/>
      <c r="TYG288" s="36"/>
      <c r="TYH288" s="36"/>
      <c r="TYI288" s="36"/>
      <c r="TYJ288" s="36"/>
      <c r="TYK288" s="36"/>
      <c r="TYL288" s="36"/>
      <c r="TYM288" s="36"/>
      <c r="TYN288" s="36"/>
      <c r="TYO288" s="36"/>
      <c r="TYP288" s="36"/>
      <c r="TYQ288" s="36"/>
      <c r="TYR288" s="36"/>
      <c r="TYS288" s="36"/>
      <c r="TYT288" s="36"/>
      <c r="TYU288" s="36"/>
      <c r="TYV288" s="36"/>
      <c r="TYW288" s="36"/>
      <c r="TYX288" s="36"/>
      <c r="TYY288" s="36"/>
      <c r="TYZ288" s="36"/>
      <c r="TZA288" s="36"/>
      <c r="TZB288" s="36"/>
      <c r="TZC288" s="36"/>
      <c r="TZD288" s="36"/>
      <c r="TZE288" s="36"/>
      <c r="TZF288" s="36"/>
      <c r="TZG288" s="36"/>
      <c r="TZH288" s="36"/>
      <c r="TZI288" s="36"/>
      <c r="TZJ288" s="36"/>
      <c r="TZK288" s="36"/>
      <c r="TZL288" s="36"/>
      <c r="TZM288" s="36"/>
      <c r="TZN288" s="36"/>
      <c r="TZO288" s="36"/>
      <c r="TZP288" s="36"/>
      <c r="TZQ288" s="36"/>
      <c r="TZR288" s="36"/>
      <c r="TZS288" s="36"/>
      <c r="TZT288" s="36"/>
      <c r="TZU288" s="36"/>
      <c r="TZV288" s="36"/>
      <c r="TZW288" s="36"/>
      <c r="TZX288" s="36"/>
      <c r="TZY288" s="36"/>
      <c r="TZZ288" s="36"/>
      <c r="UAA288" s="36"/>
      <c r="UAB288" s="36"/>
      <c r="UAC288" s="36"/>
      <c r="UAD288" s="36"/>
      <c r="UAE288" s="36"/>
      <c r="UAF288" s="36"/>
      <c r="UAG288" s="36"/>
      <c r="UAH288" s="36"/>
      <c r="UAI288" s="36"/>
      <c r="UAJ288" s="36"/>
      <c r="UAK288" s="36"/>
      <c r="UAL288" s="36"/>
      <c r="UAM288" s="36"/>
      <c r="UAN288" s="36"/>
      <c r="UAO288" s="36"/>
      <c r="UAP288" s="36"/>
      <c r="UAQ288" s="36"/>
      <c r="UAR288" s="36"/>
      <c r="UAS288" s="36"/>
      <c r="UAT288" s="36"/>
      <c r="UAU288" s="36"/>
      <c r="UAV288" s="36"/>
      <c r="UAW288" s="36"/>
      <c r="UAX288" s="36"/>
      <c r="UAY288" s="36"/>
      <c r="UAZ288" s="36"/>
      <c r="UBA288" s="36"/>
      <c r="UBB288" s="36"/>
      <c r="UBC288" s="36"/>
      <c r="UBD288" s="36"/>
      <c r="UBE288" s="36"/>
      <c r="UBF288" s="36"/>
      <c r="UBG288" s="36"/>
      <c r="UBH288" s="36"/>
      <c r="UBI288" s="36"/>
      <c r="UBJ288" s="36"/>
      <c r="UBK288" s="36"/>
      <c r="UBL288" s="36"/>
      <c r="UBM288" s="36"/>
      <c r="UBN288" s="36"/>
      <c r="UBO288" s="36"/>
      <c r="UBP288" s="36"/>
      <c r="UBQ288" s="36"/>
      <c r="UBR288" s="36"/>
      <c r="UBS288" s="36"/>
      <c r="UBT288" s="36"/>
      <c r="UBU288" s="36"/>
      <c r="UBV288" s="36"/>
      <c r="UBW288" s="36"/>
      <c r="UBX288" s="36"/>
      <c r="UBY288" s="36"/>
      <c r="UBZ288" s="36"/>
      <c r="UCA288" s="36"/>
      <c r="UCB288" s="36"/>
      <c r="UCC288" s="36"/>
      <c r="UCD288" s="36"/>
      <c r="UCE288" s="36"/>
      <c r="UCF288" s="36"/>
      <c r="UCG288" s="36"/>
      <c r="UCH288" s="36"/>
      <c r="UCI288" s="36"/>
      <c r="UCJ288" s="36"/>
      <c r="UCK288" s="36"/>
      <c r="UCL288" s="36"/>
      <c r="UCM288" s="36"/>
      <c r="UCN288" s="36"/>
      <c r="UCO288" s="36"/>
      <c r="UCP288" s="36"/>
      <c r="UCQ288" s="36"/>
      <c r="UCR288" s="36"/>
      <c r="UCS288" s="36"/>
      <c r="UCT288" s="36"/>
      <c r="UCU288" s="36"/>
      <c r="UCV288" s="36"/>
      <c r="UCW288" s="36"/>
      <c r="UCX288" s="36"/>
      <c r="UCY288" s="36"/>
      <c r="UCZ288" s="36"/>
      <c r="UDA288" s="36"/>
      <c r="UDB288" s="36"/>
      <c r="UDC288" s="36"/>
      <c r="UDD288" s="36"/>
      <c r="UDE288" s="36"/>
      <c r="UDF288" s="36"/>
      <c r="UDG288" s="36"/>
      <c r="UDH288" s="36"/>
      <c r="UDI288" s="36"/>
      <c r="UDJ288" s="36"/>
      <c r="UDK288" s="36"/>
      <c r="UDL288" s="36"/>
      <c r="UDM288" s="36"/>
      <c r="UDN288" s="36"/>
      <c r="UDO288" s="36"/>
      <c r="UDP288" s="36"/>
      <c r="UDQ288" s="36"/>
      <c r="UDR288" s="36"/>
      <c r="UDS288" s="36"/>
      <c r="UDT288" s="36"/>
      <c r="UDU288" s="36"/>
      <c r="UDV288" s="36"/>
      <c r="UDW288" s="36"/>
      <c r="UDX288" s="36"/>
      <c r="UDY288" s="36"/>
      <c r="UDZ288" s="36"/>
      <c r="UEA288" s="36"/>
      <c r="UEB288" s="36"/>
      <c r="UEC288" s="36"/>
      <c r="UED288" s="36"/>
      <c r="UEE288" s="36"/>
      <c r="UEF288" s="36"/>
      <c r="UEG288" s="36"/>
      <c r="UEH288" s="36"/>
      <c r="UEI288" s="36"/>
      <c r="UEJ288" s="36"/>
      <c r="UEK288" s="36"/>
      <c r="UEL288" s="36"/>
      <c r="UEM288" s="36"/>
      <c r="UEN288" s="36"/>
      <c r="UEO288" s="36"/>
      <c r="UEP288" s="36"/>
      <c r="UEQ288" s="36"/>
      <c r="UER288" s="36"/>
      <c r="UES288" s="36"/>
      <c r="UET288" s="36"/>
      <c r="UEU288" s="36"/>
      <c r="UEV288" s="36"/>
      <c r="UEW288" s="36"/>
      <c r="UEX288" s="36"/>
      <c r="UEY288" s="36"/>
      <c r="UEZ288" s="36"/>
      <c r="UFA288" s="36"/>
      <c r="UFB288" s="36"/>
      <c r="UFC288" s="36"/>
      <c r="UFD288" s="36"/>
      <c r="UFE288" s="36"/>
      <c r="UFF288" s="36"/>
      <c r="UFG288" s="36"/>
      <c r="UFH288" s="36"/>
      <c r="UFI288" s="36"/>
      <c r="UFJ288" s="36"/>
      <c r="UFK288" s="36"/>
      <c r="UFL288" s="36"/>
      <c r="UFM288" s="36"/>
      <c r="UFN288" s="36"/>
      <c r="UFO288" s="36"/>
      <c r="UFP288" s="36"/>
      <c r="UFQ288" s="36"/>
      <c r="UFR288" s="36"/>
      <c r="UFS288" s="36"/>
      <c r="UFT288" s="36"/>
      <c r="UFU288" s="36"/>
      <c r="UFV288" s="36"/>
      <c r="UFW288" s="36"/>
      <c r="UFX288" s="36"/>
      <c r="UFY288" s="36"/>
      <c r="UFZ288" s="36"/>
      <c r="UGA288" s="36"/>
      <c r="UGB288" s="36"/>
      <c r="UGC288" s="36"/>
      <c r="UGD288" s="36"/>
      <c r="UGE288" s="36"/>
      <c r="UGF288" s="36"/>
      <c r="UGG288" s="36"/>
      <c r="UGH288" s="36"/>
      <c r="UGI288" s="36"/>
      <c r="UGJ288" s="36"/>
      <c r="UGK288" s="36"/>
      <c r="UGL288" s="36"/>
      <c r="UGM288" s="36"/>
      <c r="UGN288" s="36"/>
      <c r="UGO288" s="36"/>
      <c r="UGP288" s="36"/>
      <c r="UGQ288" s="36"/>
      <c r="UGR288" s="36"/>
      <c r="UGS288" s="36"/>
      <c r="UGT288" s="36"/>
      <c r="UGU288" s="36"/>
      <c r="UGV288" s="36"/>
      <c r="UGW288" s="36"/>
      <c r="UGX288" s="36"/>
      <c r="UGY288" s="36"/>
      <c r="UGZ288" s="36"/>
      <c r="UHA288" s="36"/>
      <c r="UHB288" s="36"/>
      <c r="UHC288" s="36"/>
      <c r="UHD288" s="36"/>
      <c r="UHE288" s="36"/>
      <c r="UHF288" s="36"/>
      <c r="UHG288" s="36"/>
      <c r="UHH288" s="36"/>
      <c r="UHI288" s="36"/>
      <c r="UHJ288" s="36"/>
      <c r="UHK288" s="36"/>
      <c r="UHL288" s="36"/>
      <c r="UHM288" s="36"/>
      <c r="UHN288" s="36"/>
      <c r="UHO288" s="36"/>
      <c r="UHP288" s="36"/>
      <c r="UHQ288" s="36"/>
      <c r="UHR288" s="36"/>
      <c r="UHS288" s="36"/>
      <c r="UHT288" s="36"/>
      <c r="UHU288" s="36"/>
      <c r="UHV288" s="36"/>
      <c r="UHW288" s="36"/>
      <c r="UHX288" s="36"/>
      <c r="UHY288" s="36"/>
      <c r="UHZ288" s="36"/>
      <c r="UIA288" s="36"/>
      <c r="UIB288" s="36"/>
      <c r="UIC288" s="36"/>
      <c r="UID288" s="36"/>
      <c r="UIE288" s="36"/>
      <c r="UIF288" s="36"/>
      <c r="UIG288" s="36"/>
      <c r="UIH288" s="36"/>
      <c r="UII288" s="36"/>
      <c r="UIJ288" s="36"/>
      <c r="UIK288" s="36"/>
      <c r="UIL288" s="36"/>
      <c r="UIM288" s="36"/>
      <c r="UIN288" s="36"/>
      <c r="UIO288" s="36"/>
      <c r="UIP288" s="36"/>
      <c r="UIQ288" s="36"/>
      <c r="UIR288" s="36"/>
      <c r="UIS288" s="36"/>
      <c r="UIT288" s="36"/>
      <c r="UIU288" s="36"/>
      <c r="UIV288" s="36"/>
      <c r="UIW288" s="36"/>
      <c r="UIX288" s="36"/>
      <c r="UIY288" s="36"/>
      <c r="UIZ288" s="36"/>
      <c r="UJA288" s="36"/>
      <c r="UJB288" s="36"/>
      <c r="UJC288" s="36"/>
      <c r="UJD288" s="36"/>
      <c r="UJE288" s="36"/>
      <c r="UJF288" s="36"/>
      <c r="UJG288" s="36"/>
      <c r="UJH288" s="36"/>
      <c r="UJI288" s="36"/>
      <c r="UJJ288" s="36"/>
      <c r="UJK288" s="36"/>
      <c r="UJL288" s="36"/>
      <c r="UJM288" s="36"/>
      <c r="UJN288" s="36"/>
      <c r="UJO288" s="36"/>
      <c r="UJP288" s="36"/>
      <c r="UJQ288" s="36"/>
      <c r="UJR288" s="36"/>
      <c r="UJS288" s="36"/>
      <c r="UJT288" s="36"/>
      <c r="UJU288" s="36"/>
      <c r="UJV288" s="36"/>
      <c r="UJW288" s="36"/>
      <c r="UJX288" s="36"/>
      <c r="UJY288" s="36"/>
      <c r="UJZ288" s="36"/>
      <c r="UKA288" s="36"/>
      <c r="UKB288" s="36"/>
      <c r="UKC288" s="36"/>
      <c r="UKD288" s="36"/>
      <c r="UKE288" s="36"/>
      <c r="UKF288" s="36"/>
      <c r="UKG288" s="36"/>
      <c r="UKH288" s="36"/>
      <c r="UKI288" s="36"/>
      <c r="UKJ288" s="36"/>
      <c r="UKK288" s="36"/>
      <c r="UKL288" s="36"/>
      <c r="UKM288" s="36"/>
      <c r="UKN288" s="36"/>
      <c r="UKO288" s="36"/>
      <c r="UKP288" s="36"/>
      <c r="UKQ288" s="36"/>
      <c r="UKR288" s="36"/>
      <c r="UKS288" s="36"/>
      <c r="UKT288" s="36"/>
      <c r="UKU288" s="36"/>
      <c r="UKV288" s="36"/>
      <c r="UKW288" s="36"/>
      <c r="UKX288" s="36"/>
      <c r="UKY288" s="36"/>
      <c r="UKZ288" s="36"/>
      <c r="ULA288" s="36"/>
      <c r="ULB288" s="36"/>
      <c r="ULC288" s="36"/>
      <c r="ULD288" s="36"/>
      <c r="ULE288" s="36"/>
      <c r="ULF288" s="36"/>
      <c r="ULG288" s="36"/>
      <c r="ULH288" s="36"/>
      <c r="ULI288" s="36"/>
      <c r="ULJ288" s="36"/>
      <c r="ULK288" s="36"/>
      <c r="ULL288" s="36"/>
      <c r="ULM288" s="36"/>
      <c r="ULN288" s="36"/>
      <c r="ULO288" s="36"/>
      <c r="ULP288" s="36"/>
      <c r="ULQ288" s="36"/>
      <c r="ULR288" s="36"/>
      <c r="ULS288" s="36"/>
      <c r="ULT288" s="36"/>
      <c r="ULU288" s="36"/>
      <c r="ULV288" s="36"/>
      <c r="ULW288" s="36"/>
      <c r="ULX288" s="36"/>
      <c r="ULY288" s="36"/>
      <c r="ULZ288" s="36"/>
      <c r="UMA288" s="36"/>
      <c r="UMB288" s="36"/>
      <c r="UMC288" s="36"/>
      <c r="UMD288" s="36"/>
      <c r="UME288" s="36"/>
      <c r="UMF288" s="36"/>
      <c r="UMG288" s="36"/>
      <c r="UMH288" s="36"/>
      <c r="UMI288" s="36"/>
      <c r="UMJ288" s="36"/>
      <c r="UMK288" s="36"/>
      <c r="UML288" s="36"/>
      <c r="UMM288" s="36"/>
      <c r="UMN288" s="36"/>
      <c r="UMO288" s="36"/>
      <c r="UMP288" s="36"/>
      <c r="UMQ288" s="36"/>
      <c r="UMR288" s="36"/>
      <c r="UMS288" s="36"/>
      <c r="UMT288" s="36"/>
      <c r="UMU288" s="36"/>
      <c r="UMV288" s="36"/>
      <c r="UMW288" s="36"/>
      <c r="UMX288" s="36"/>
      <c r="UMY288" s="36"/>
      <c r="UMZ288" s="36"/>
      <c r="UNA288" s="36"/>
      <c r="UNB288" s="36"/>
      <c r="UNC288" s="36"/>
      <c r="UND288" s="36"/>
      <c r="UNE288" s="36"/>
      <c r="UNF288" s="36"/>
      <c r="UNG288" s="36"/>
      <c r="UNH288" s="36"/>
      <c r="UNI288" s="36"/>
      <c r="UNJ288" s="36"/>
      <c r="UNK288" s="36"/>
      <c r="UNL288" s="36"/>
      <c r="UNM288" s="36"/>
      <c r="UNN288" s="36"/>
      <c r="UNO288" s="36"/>
      <c r="UNP288" s="36"/>
      <c r="UNQ288" s="36"/>
      <c r="UNR288" s="36"/>
      <c r="UNS288" s="36"/>
      <c r="UNT288" s="36"/>
      <c r="UNU288" s="36"/>
      <c r="UNV288" s="36"/>
      <c r="UNW288" s="36"/>
      <c r="UNX288" s="36"/>
      <c r="UNY288" s="36"/>
      <c r="UNZ288" s="36"/>
      <c r="UOA288" s="36"/>
      <c r="UOB288" s="36"/>
      <c r="UOC288" s="36"/>
      <c r="UOD288" s="36"/>
      <c r="UOE288" s="36"/>
      <c r="UOF288" s="36"/>
      <c r="UOG288" s="36"/>
      <c r="UOH288" s="36"/>
      <c r="UOI288" s="36"/>
      <c r="UOJ288" s="36"/>
      <c r="UOK288" s="36"/>
      <c r="UOL288" s="36"/>
      <c r="UOM288" s="36"/>
      <c r="UON288" s="36"/>
      <c r="UOO288" s="36"/>
      <c r="UOP288" s="36"/>
      <c r="UOQ288" s="36"/>
      <c r="UOR288" s="36"/>
      <c r="UOS288" s="36"/>
      <c r="UOT288" s="36"/>
      <c r="UOU288" s="36"/>
      <c r="UOV288" s="36"/>
      <c r="UOW288" s="36"/>
      <c r="UOX288" s="36"/>
      <c r="UOY288" s="36"/>
      <c r="UOZ288" s="36"/>
      <c r="UPA288" s="36"/>
      <c r="UPB288" s="36"/>
      <c r="UPC288" s="36"/>
      <c r="UPD288" s="36"/>
      <c r="UPE288" s="36"/>
      <c r="UPF288" s="36"/>
      <c r="UPG288" s="36"/>
      <c r="UPH288" s="36"/>
      <c r="UPI288" s="36"/>
      <c r="UPJ288" s="36"/>
      <c r="UPK288" s="36"/>
      <c r="UPL288" s="36"/>
      <c r="UPM288" s="36"/>
      <c r="UPN288" s="36"/>
      <c r="UPO288" s="36"/>
      <c r="UPP288" s="36"/>
      <c r="UPQ288" s="36"/>
      <c r="UPR288" s="36"/>
      <c r="UPS288" s="36"/>
      <c r="UPT288" s="36"/>
      <c r="UPU288" s="36"/>
      <c r="UPV288" s="36"/>
      <c r="UPW288" s="36"/>
      <c r="UPX288" s="36"/>
      <c r="UPY288" s="36"/>
      <c r="UPZ288" s="36"/>
      <c r="UQA288" s="36"/>
      <c r="UQB288" s="36"/>
      <c r="UQC288" s="36"/>
      <c r="UQD288" s="36"/>
      <c r="UQE288" s="36"/>
      <c r="UQF288" s="36"/>
      <c r="UQG288" s="36"/>
      <c r="UQH288" s="36"/>
      <c r="UQI288" s="36"/>
      <c r="UQJ288" s="36"/>
      <c r="UQK288" s="36"/>
      <c r="UQL288" s="36"/>
      <c r="UQM288" s="36"/>
      <c r="UQN288" s="36"/>
      <c r="UQO288" s="36"/>
      <c r="UQP288" s="36"/>
      <c r="UQQ288" s="36"/>
      <c r="UQR288" s="36"/>
      <c r="UQS288" s="36"/>
      <c r="UQT288" s="36"/>
      <c r="UQU288" s="36"/>
      <c r="UQV288" s="36"/>
      <c r="UQW288" s="36"/>
      <c r="UQX288" s="36"/>
      <c r="UQY288" s="36"/>
      <c r="UQZ288" s="36"/>
      <c r="URA288" s="36"/>
      <c r="URB288" s="36"/>
      <c r="URC288" s="36"/>
      <c r="URD288" s="36"/>
      <c r="URE288" s="36"/>
      <c r="URF288" s="36"/>
      <c r="URG288" s="36"/>
      <c r="URH288" s="36"/>
      <c r="URI288" s="36"/>
      <c r="URJ288" s="36"/>
      <c r="URK288" s="36"/>
      <c r="URL288" s="36"/>
      <c r="URM288" s="36"/>
      <c r="URN288" s="36"/>
      <c r="URO288" s="36"/>
      <c r="URP288" s="36"/>
      <c r="URQ288" s="36"/>
      <c r="URR288" s="36"/>
      <c r="URS288" s="36"/>
      <c r="URT288" s="36"/>
      <c r="URU288" s="36"/>
      <c r="URV288" s="36"/>
      <c r="URW288" s="36"/>
      <c r="URX288" s="36"/>
      <c r="URY288" s="36"/>
      <c r="URZ288" s="36"/>
      <c r="USA288" s="36"/>
      <c r="USB288" s="36"/>
      <c r="USC288" s="36"/>
      <c r="USD288" s="36"/>
      <c r="USE288" s="36"/>
      <c r="USF288" s="36"/>
      <c r="USG288" s="36"/>
      <c r="USH288" s="36"/>
      <c r="USI288" s="36"/>
      <c r="USJ288" s="36"/>
      <c r="USK288" s="36"/>
      <c r="USL288" s="36"/>
      <c r="USM288" s="36"/>
      <c r="USN288" s="36"/>
      <c r="USO288" s="36"/>
      <c r="USP288" s="36"/>
      <c r="USQ288" s="36"/>
      <c r="USR288" s="36"/>
      <c r="USS288" s="36"/>
      <c r="UST288" s="36"/>
      <c r="USU288" s="36"/>
      <c r="USV288" s="36"/>
      <c r="USW288" s="36"/>
      <c r="USX288" s="36"/>
      <c r="USY288" s="36"/>
      <c r="USZ288" s="36"/>
      <c r="UTA288" s="36"/>
      <c r="UTB288" s="36"/>
      <c r="UTC288" s="36"/>
      <c r="UTD288" s="36"/>
      <c r="UTE288" s="36"/>
      <c r="UTF288" s="36"/>
      <c r="UTG288" s="36"/>
      <c r="UTH288" s="36"/>
      <c r="UTI288" s="36"/>
      <c r="UTJ288" s="36"/>
      <c r="UTK288" s="36"/>
      <c r="UTL288" s="36"/>
      <c r="UTM288" s="36"/>
      <c r="UTN288" s="36"/>
      <c r="UTO288" s="36"/>
      <c r="UTP288" s="36"/>
      <c r="UTQ288" s="36"/>
      <c r="UTR288" s="36"/>
      <c r="UTS288" s="36"/>
      <c r="UTT288" s="36"/>
      <c r="UTU288" s="36"/>
      <c r="UTV288" s="36"/>
      <c r="UTW288" s="36"/>
      <c r="UTX288" s="36"/>
      <c r="UTY288" s="36"/>
      <c r="UTZ288" s="36"/>
      <c r="UUA288" s="36"/>
      <c r="UUB288" s="36"/>
      <c r="UUC288" s="36"/>
      <c r="UUD288" s="36"/>
      <c r="UUE288" s="36"/>
      <c r="UUF288" s="36"/>
      <c r="UUG288" s="36"/>
      <c r="UUH288" s="36"/>
      <c r="UUI288" s="36"/>
      <c r="UUJ288" s="36"/>
      <c r="UUK288" s="36"/>
      <c r="UUL288" s="36"/>
      <c r="UUM288" s="36"/>
      <c r="UUN288" s="36"/>
      <c r="UUO288" s="36"/>
      <c r="UUP288" s="36"/>
      <c r="UUQ288" s="36"/>
      <c r="UUR288" s="36"/>
      <c r="UUS288" s="36"/>
      <c r="UUT288" s="36"/>
      <c r="UUU288" s="36"/>
      <c r="UUV288" s="36"/>
      <c r="UUW288" s="36"/>
      <c r="UUX288" s="36"/>
      <c r="UUY288" s="36"/>
      <c r="UUZ288" s="36"/>
      <c r="UVA288" s="36"/>
      <c r="UVB288" s="36"/>
      <c r="UVC288" s="36"/>
      <c r="UVD288" s="36"/>
      <c r="UVE288" s="36"/>
      <c r="UVF288" s="36"/>
      <c r="UVG288" s="36"/>
      <c r="UVH288" s="36"/>
      <c r="UVI288" s="36"/>
      <c r="UVJ288" s="36"/>
      <c r="UVK288" s="36"/>
      <c r="UVL288" s="36"/>
      <c r="UVM288" s="36"/>
      <c r="UVN288" s="36"/>
      <c r="UVO288" s="36"/>
      <c r="UVP288" s="36"/>
      <c r="UVQ288" s="36"/>
      <c r="UVR288" s="36"/>
      <c r="UVS288" s="36"/>
      <c r="UVT288" s="36"/>
      <c r="UVU288" s="36"/>
      <c r="UVV288" s="36"/>
      <c r="UVW288" s="36"/>
      <c r="UVX288" s="36"/>
      <c r="UVY288" s="36"/>
      <c r="UVZ288" s="36"/>
      <c r="UWA288" s="36"/>
      <c r="UWB288" s="36"/>
      <c r="UWC288" s="36"/>
      <c r="UWD288" s="36"/>
      <c r="UWE288" s="36"/>
      <c r="UWF288" s="36"/>
      <c r="UWG288" s="36"/>
      <c r="UWH288" s="36"/>
      <c r="UWI288" s="36"/>
      <c r="UWJ288" s="36"/>
      <c r="UWK288" s="36"/>
      <c r="UWL288" s="36"/>
      <c r="UWM288" s="36"/>
      <c r="UWN288" s="36"/>
      <c r="UWO288" s="36"/>
      <c r="UWP288" s="36"/>
      <c r="UWQ288" s="36"/>
      <c r="UWR288" s="36"/>
      <c r="UWS288" s="36"/>
      <c r="UWT288" s="36"/>
      <c r="UWU288" s="36"/>
      <c r="UWV288" s="36"/>
      <c r="UWW288" s="36"/>
      <c r="UWX288" s="36"/>
      <c r="UWY288" s="36"/>
      <c r="UWZ288" s="36"/>
      <c r="UXA288" s="36"/>
      <c r="UXB288" s="36"/>
      <c r="UXC288" s="36"/>
      <c r="UXD288" s="36"/>
      <c r="UXE288" s="36"/>
      <c r="UXF288" s="36"/>
      <c r="UXG288" s="36"/>
      <c r="UXH288" s="36"/>
      <c r="UXI288" s="36"/>
      <c r="UXJ288" s="36"/>
      <c r="UXK288" s="36"/>
      <c r="UXL288" s="36"/>
      <c r="UXM288" s="36"/>
      <c r="UXN288" s="36"/>
      <c r="UXO288" s="36"/>
      <c r="UXP288" s="36"/>
      <c r="UXQ288" s="36"/>
      <c r="UXR288" s="36"/>
      <c r="UXS288" s="36"/>
      <c r="UXT288" s="36"/>
      <c r="UXU288" s="36"/>
      <c r="UXV288" s="36"/>
      <c r="UXW288" s="36"/>
      <c r="UXX288" s="36"/>
      <c r="UXY288" s="36"/>
      <c r="UXZ288" s="36"/>
      <c r="UYA288" s="36"/>
      <c r="UYB288" s="36"/>
      <c r="UYC288" s="36"/>
      <c r="UYD288" s="36"/>
      <c r="UYE288" s="36"/>
      <c r="UYF288" s="36"/>
      <c r="UYG288" s="36"/>
      <c r="UYH288" s="36"/>
      <c r="UYI288" s="36"/>
      <c r="UYJ288" s="36"/>
      <c r="UYK288" s="36"/>
      <c r="UYL288" s="36"/>
      <c r="UYM288" s="36"/>
      <c r="UYN288" s="36"/>
      <c r="UYO288" s="36"/>
      <c r="UYP288" s="36"/>
      <c r="UYQ288" s="36"/>
      <c r="UYR288" s="36"/>
      <c r="UYS288" s="36"/>
      <c r="UYT288" s="36"/>
      <c r="UYU288" s="36"/>
      <c r="UYV288" s="36"/>
      <c r="UYW288" s="36"/>
      <c r="UYX288" s="36"/>
      <c r="UYY288" s="36"/>
      <c r="UYZ288" s="36"/>
      <c r="UZA288" s="36"/>
      <c r="UZB288" s="36"/>
      <c r="UZC288" s="36"/>
      <c r="UZD288" s="36"/>
      <c r="UZE288" s="36"/>
      <c r="UZF288" s="36"/>
      <c r="UZG288" s="36"/>
      <c r="UZH288" s="36"/>
      <c r="UZI288" s="36"/>
      <c r="UZJ288" s="36"/>
      <c r="UZK288" s="36"/>
      <c r="UZL288" s="36"/>
      <c r="UZM288" s="36"/>
      <c r="UZN288" s="36"/>
      <c r="UZO288" s="36"/>
      <c r="UZP288" s="36"/>
      <c r="UZQ288" s="36"/>
      <c r="UZR288" s="36"/>
      <c r="UZS288" s="36"/>
      <c r="UZT288" s="36"/>
      <c r="UZU288" s="36"/>
      <c r="UZV288" s="36"/>
      <c r="UZW288" s="36"/>
      <c r="UZX288" s="36"/>
      <c r="UZY288" s="36"/>
      <c r="UZZ288" s="36"/>
      <c r="VAA288" s="36"/>
      <c r="VAB288" s="36"/>
      <c r="VAC288" s="36"/>
      <c r="VAD288" s="36"/>
      <c r="VAE288" s="36"/>
      <c r="VAF288" s="36"/>
      <c r="VAG288" s="36"/>
      <c r="VAH288" s="36"/>
      <c r="VAI288" s="36"/>
      <c r="VAJ288" s="36"/>
      <c r="VAK288" s="36"/>
      <c r="VAL288" s="36"/>
      <c r="VAM288" s="36"/>
      <c r="VAN288" s="36"/>
      <c r="VAO288" s="36"/>
      <c r="VAP288" s="36"/>
      <c r="VAQ288" s="36"/>
      <c r="VAR288" s="36"/>
      <c r="VAS288" s="36"/>
      <c r="VAT288" s="36"/>
      <c r="VAU288" s="36"/>
      <c r="VAV288" s="36"/>
      <c r="VAW288" s="36"/>
      <c r="VAX288" s="36"/>
      <c r="VAY288" s="36"/>
      <c r="VAZ288" s="36"/>
      <c r="VBA288" s="36"/>
      <c r="VBB288" s="36"/>
      <c r="VBC288" s="36"/>
      <c r="VBD288" s="36"/>
      <c r="VBE288" s="36"/>
      <c r="VBF288" s="36"/>
      <c r="VBG288" s="36"/>
      <c r="VBH288" s="36"/>
      <c r="VBI288" s="36"/>
      <c r="VBJ288" s="36"/>
      <c r="VBK288" s="36"/>
      <c r="VBL288" s="36"/>
      <c r="VBM288" s="36"/>
      <c r="VBN288" s="36"/>
      <c r="VBO288" s="36"/>
      <c r="VBP288" s="36"/>
      <c r="VBQ288" s="36"/>
      <c r="VBR288" s="36"/>
      <c r="VBS288" s="36"/>
      <c r="VBT288" s="36"/>
      <c r="VBU288" s="36"/>
      <c r="VBV288" s="36"/>
      <c r="VBW288" s="36"/>
      <c r="VBX288" s="36"/>
      <c r="VBY288" s="36"/>
      <c r="VBZ288" s="36"/>
      <c r="VCA288" s="36"/>
      <c r="VCB288" s="36"/>
      <c r="VCC288" s="36"/>
      <c r="VCD288" s="36"/>
      <c r="VCE288" s="36"/>
      <c r="VCF288" s="36"/>
      <c r="VCG288" s="36"/>
      <c r="VCH288" s="36"/>
      <c r="VCI288" s="36"/>
      <c r="VCJ288" s="36"/>
      <c r="VCK288" s="36"/>
      <c r="VCL288" s="36"/>
      <c r="VCM288" s="36"/>
      <c r="VCN288" s="36"/>
      <c r="VCO288" s="36"/>
      <c r="VCP288" s="36"/>
      <c r="VCQ288" s="36"/>
      <c r="VCR288" s="36"/>
      <c r="VCS288" s="36"/>
      <c r="VCT288" s="36"/>
      <c r="VCU288" s="36"/>
      <c r="VCV288" s="36"/>
      <c r="VCW288" s="36"/>
      <c r="VCX288" s="36"/>
      <c r="VCY288" s="36"/>
      <c r="VCZ288" s="36"/>
      <c r="VDA288" s="36"/>
      <c r="VDB288" s="36"/>
      <c r="VDC288" s="36"/>
      <c r="VDD288" s="36"/>
      <c r="VDE288" s="36"/>
      <c r="VDF288" s="36"/>
      <c r="VDG288" s="36"/>
      <c r="VDH288" s="36"/>
      <c r="VDI288" s="36"/>
      <c r="VDJ288" s="36"/>
      <c r="VDK288" s="36"/>
      <c r="VDL288" s="36"/>
      <c r="VDM288" s="36"/>
      <c r="VDN288" s="36"/>
      <c r="VDO288" s="36"/>
      <c r="VDP288" s="36"/>
      <c r="VDQ288" s="36"/>
      <c r="VDR288" s="36"/>
      <c r="VDS288" s="36"/>
      <c r="VDT288" s="36"/>
      <c r="VDU288" s="36"/>
      <c r="VDV288" s="36"/>
      <c r="VDW288" s="36"/>
      <c r="VDX288" s="36"/>
      <c r="VDY288" s="36"/>
      <c r="VDZ288" s="36"/>
      <c r="VEA288" s="36"/>
      <c r="VEB288" s="36"/>
      <c r="VEC288" s="36"/>
      <c r="VED288" s="36"/>
      <c r="VEE288" s="36"/>
      <c r="VEF288" s="36"/>
      <c r="VEG288" s="36"/>
      <c r="VEH288" s="36"/>
      <c r="VEI288" s="36"/>
      <c r="VEJ288" s="36"/>
      <c r="VEK288" s="36"/>
      <c r="VEL288" s="36"/>
      <c r="VEM288" s="36"/>
      <c r="VEN288" s="36"/>
      <c r="VEO288" s="36"/>
      <c r="VEP288" s="36"/>
      <c r="VEQ288" s="36"/>
      <c r="VER288" s="36"/>
      <c r="VES288" s="36"/>
      <c r="VET288" s="36"/>
      <c r="VEU288" s="36"/>
      <c r="VEV288" s="36"/>
      <c r="VEW288" s="36"/>
      <c r="VEX288" s="36"/>
      <c r="VEY288" s="36"/>
      <c r="VEZ288" s="36"/>
      <c r="VFA288" s="36"/>
      <c r="VFB288" s="36"/>
      <c r="VFC288" s="36"/>
      <c r="VFD288" s="36"/>
      <c r="VFE288" s="36"/>
      <c r="VFF288" s="36"/>
      <c r="VFG288" s="36"/>
      <c r="VFH288" s="36"/>
      <c r="VFI288" s="36"/>
      <c r="VFJ288" s="36"/>
      <c r="VFK288" s="36"/>
      <c r="VFL288" s="36"/>
      <c r="VFM288" s="36"/>
      <c r="VFN288" s="36"/>
      <c r="VFO288" s="36"/>
      <c r="VFP288" s="36"/>
      <c r="VFQ288" s="36"/>
      <c r="VFR288" s="36"/>
      <c r="VFS288" s="36"/>
      <c r="VFT288" s="36"/>
      <c r="VFU288" s="36"/>
      <c r="VFV288" s="36"/>
      <c r="VFW288" s="36"/>
      <c r="VFX288" s="36"/>
      <c r="VFY288" s="36"/>
      <c r="VFZ288" s="36"/>
      <c r="VGA288" s="36"/>
      <c r="VGB288" s="36"/>
      <c r="VGC288" s="36"/>
      <c r="VGD288" s="36"/>
      <c r="VGE288" s="36"/>
      <c r="VGF288" s="36"/>
      <c r="VGG288" s="36"/>
      <c r="VGH288" s="36"/>
      <c r="VGI288" s="36"/>
      <c r="VGJ288" s="36"/>
      <c r="VGK288" s="36"/>
      <c r="VGL288" s="36"/>
      <c r="VGM288" s="36"/>
      <c r="VGN288" s="36"/>
      <c r="VGO288" s="36"/>
      <c r="VGP288" s="36"/>
      <c r="VGQ288" s="36"/>
      <c r="VGR288" s="36"/>
      <c r="VGS288" s="36"/>
      <c r="VGT288" s="36"/>
      <c r="VGU288" s="36"/>
      <c r="VGV288" s="36"/>
      <c r="VGW288" s="36"/>
      <c r="VGX288" s="36"/>
      <c r="VGY288" s="36"/>
      <c r="VGZ288" s="36"/>
      <c r="VHA288" s="36"/>
      <c r="VHB288" s="36"/>
      <c r="VHC288" s="36"/>
      <c r="VHD288" s="36"/>
      <c r="VHE288" s="36"/>
      <c r="VHF288" s="36"/>
      <c r="VHG288" s="36"/>
      <c r="VHH288" s="36"/>
      <c r="VHI288" s="36"/>
      <c r="VHJ288" s="36"/>
      <c r="VHK288" s="36"/>
      <c r="VHL288" s="36"/>
      <c r="VHM288" s="36"/>
      <c r="VHN288" s="36"/>
      <c r="VHO288" s="36"/>
      <c r="VHP288" s="36"/>
      <c r="VHQ288" s="36"/>
      <c r="VHR288" s="36"/>
      <c r="VHS288" s="36"/>
      <c r="VHT288" s="36"/>
      <c r="VHU288" s="36"/>
      <c r="VHV288" s="36"/>
      <c r="VHW288" s="36"/>
      <c r="VHX288" s="36"/>
      <c r="VHY288" s="36"/>
      <c r="VHZ288" s="36"/>
      <c r="VIA288" s="36"/>
      <c r="VIB288" s="36"/>
      <c r="VIC288" s="36"/>
      <c r="VID288" s="36"/>
      <c r="VIE288" s="36"/>
      <c r="VIF288" s="36"/>
      <c r="VIG288" s="36"/>
      <c r="VIH288" s="36"/>
      <c r="VII288" s="36"/>
      <c r="VIJ288" s="36"/>
      <c r="VIK288" s="36"/>
      <c r="VIL288" s="36"/>
      <c r="VIM288" s="36"/>
      <c r="VIN288" s="36"/>
      <c r="VIO288" s="36"/>
      <c r="VIP288" s="36"/>
      <c r="VIQ288" s="36"/>
      <c r="VIR288" s="36"/>
      <c r="VIS288" s="36"/>
      <c r="VIT288" s="36"/>
      <c r="VIU288" s="36"/>
      <c r="VIV288" s="36"/>
      <c r="VIW288" s="36"/>
      <c r="VIX288" s="36"/>
      <c r="VIY288" s="36"/>
      <c r="VIZ288" s="36"/>
      <c r="VJA288" s="36"/>
      <c r="VJB288" s="36"/>
      <c r="VJC288" s="36"/>
      <c r="VJD288" s="36"/>
      <c r="VJE288" s="36"/>
      <c r="VJF288" s="36"/>
      <c r="VJG288" s="36"/>
      <c r="VJH288" s="36"/>
      <c r="VJI288" s="36"/>
      <c r="VJJ288" s="36"/>
      <c r="VJK288" s="36"/>
      <c r="VJL288" s="36"/>
      <c r="VJM288" s="36"/>
      <c r="VJN288" s="36"/>
      <c r="VJO288" s="36"/>
      <c r="VJP288" s="36"/>
      <c r="VJQ288" s="36"/>
      <c r="VJR288" s="36"/>
      <c r="VJS288" s="36"/>
      <c r="VJT288" s="36"/>
      <c r="VJU288" s="36"/>
      <c r="VJV288" s="36"/>
      <c r="VJW288" s="36"/>
      <c r="VJX288" s="36"/>
      <c r="VJY288" s="36"/>
      <c r="VJZ288" s="36"/>
      <c r="VKA288" s="36"/>
      <c r="VKB288" s="36"/>
      <c r="VKC288" s="36"/>
      <c r="VKD288" s="36"/>
      <c r="VKE288" s="36"/>
      <c r="VKF288" s="36"/>
      <c r="VKG288" s="36"/>
      <c r="VKH288" s="36"/>
      <c r="VKI288" s="36"/>
      <c r="VKJ288" s="36"/>
      <c r="VKK288" s="36"/>
      <c r="VKL288" s="36"/>
      <c r="VKM288" s="36"/>
      <c r="VKN288" s="36"/>
      <c r="VKO288" s="36"/>
      <c r="VKP288" s="36"/>
      <c r="VKQ288" s="36"/>
      <c r="VKR288" s="36"/>
      <c r="VKS288" s="36"/>
      <c r="VKT288" s="36"/>
      <c r="VKU288" s="36"/>
      <c r="VKV288" s="36"/>
      <c r="VKW288" s="36"/>
      <c r="VKX288" s="36"/>
      <c r="VKY288" s="36"/>
      <c r="VKZ288" s="36"/>
      <c r="VLA288" s="36"/>
      <c r="VLB288" s="36"/>
      <c r="VLC288" s="36"/>
      <c r="VLD288" s="36"/>
      <c r="VLE288" s="36"/>
      <c r="VLF288" s="36"/>
      <c r="VLG288" s="36"/>
      <c r="VLH288" s="36"/>
      <c r="VLI288" s="36"/>
      <c r="VLJ288" s="36"/>
      <c r="VLK288" s="36"/>
      <c r="VLL288" s="36"/>
      <c r="VLM288" s="36"/>
      <c r="VLN288" s="36"/>
      <c r="VLO288" s="36"/>
      <c r="VLP288" s="36"/>
      <c r="VLQ288" s="36"/>
      <c r="VLR288" s="36"/>
      <c r="VLS288" s="36"/>
      <c r="VLT288" s="36"/>
      <c r="VLU288" s="36"/>
      <c r="VLV288" s="36"/>
      <c r="VLW288" s="36"/>
      <c r="VLX288" s="36"/>
      <c r="VLY288" s="36"/>
      <c r="VLZ288" s="36"/>
      <c r="VMA288" s="36"/>
      <c r="VMB288" s="36"/>
      <c r="VMC288" s="36"/>
      <c r="VMD288" s="36"/>
      <c r="VME288" s="36"/>
      <c r="VMF288" s="36"/>
      <c r="VMG288" s="36"/>
      <c r="VMH288" s="36"/>
      <c r="VMI288" s="36"/>
      <c r="VMJ288" s="36"/>
      <c r="VMK288" s="36"/>
      <c r="VML288" s="36"/>
      <c r="VMM288" s="36"/>
      <c r="VMN288" s="36"/>
      <c r="VMO288" s="36"/>
      <c r="VMP288" s="36"/>
      <c r="VMQ288" s="36"/>
      <c r="VMR288" s="36"/>
      <c r="VMS288" s="36"/>
      <c r="VMT288" s="36"/>
      <c r="VMU288" s="36"/>
      <c r="VMV288" s="36"/>
      <c r="VMW288" s="36"/>
      <c r="VMX288" s="36"/>
      <c r="VMY288" s="36"/>
      <c r="VMZ288" s="36"/>
      <c r="VNA288" s="36"/>
      <c r="VNB288" s="36"/>
      <c r="VNC288" s="36"/>
      <c r="VND288" s="36"/>
      <c r="VNE288" s="36"/>
      <c r="VNF288" s="36"/>
      <c r="VNG288" s="36"/>
      <c r="VNH288" s="36"/>
      <c r="VNI288" s="36"/>
      <c r="VNJ288" s="36"/>
      <c r="VNK288" s="36"/>
      <c r="VNL288" s="36"/>
      <c r="VNM288" s="36"/>
      <c r="VNN288" s="36"/>
      <c r="VNO288" s="36"/>
      <c r="VNP288" s="36"/>
      <c r="VNQ288" s="36"/>
      <c r="VNR288" s="36"/>
      <c r="VNS288" s="36"/>
      <c r="VNT288" s="36"/>
      <c r="VNU288" s="36"/>
      <c r="VNV288" s="36"/>
      <c r="VNW288" s="36"/>
      <c r="VNX288" s="36"/>
      <c r="VNY288" s="36"/>
      <c r="VNZ288" s="36"/>
      <c r="VOA288" s="36"/>
      <c r="VOB288" s="36"/>
      <c r="VOC288" s="36"/>
      <c r="VOD288" s="36"/>
      <c r="VOE288" s="36"/>
      <c r="VOF288" s="36"/>
      <c r="VOG288" s="36"/>
      <c r="VOH288" s="36"/>
      <c r="VOI288" s="36"/>
      <c r="VOJ288" s="36"/>
      <c r="VOK288" s="36"/>
      <c r="VOL288" s="36"/>
      <c r="VOM288" s="36"/>
      <c r="VON288" s="36"/>
      <c r="VOO288" s="36"/>
      <c r="VOP288" s="36"/>
      <c r="VOQ288" s="36"/>
      <c r="VOR288" s="36"/>
      <c r="VOS288" s="36"/>
      <c r="VOT288" s="36"/>
      <c r="VOU288" s="36"/>
      <c r="VOV288" s="36"/>
      <c r="VOW288" s="36"/>
      <c r="VOX288" s="36"/>
      <c r="VOY288" s="36"/>
      <c r="VOZ288" s="36"/>
      <c r="VPA288" s="36"/>
      <c r="VPB288" s="36"/>
      <c r="VPC288" s="36"/>
      <c r="VPD288" s="36"/>
      <c r="VPE288" s="36"/>
      <c r="VPF288" s="36"/>
      <c r="VPG288" s="36"/>
      <c r="VPH288" s="36"/>
      <c r="VPI288" s="36"/>
      <c r="VPJ288" s="36"/>
      <c r="VPK288" s="36"/>
      <c r="VPL288" s="36"/>
      <c r="VPM288" s="36"/>
      <c r="VPN288" s="36"/>
      <c r="VPO288" s="36"/>
      <c r="VPP288" s="36"/>
      <c r="VPQ288" s="36"/>
      <c r="VPR288" s="36"/>
      <c r="VPS288" s="36"/>
      <c r="VPT288" s="36"/>
      <c r="VPU288" s="36"/>
      <c r="VPV288" s="36"/>
      <c r="VPW288" s="36"/>
      <c r="VPX288" s="36"/>
      <c r="VPY288" s="36"/>
      <c r="VPZ288" s="36"/>
      <c r="VQA288" s="36"/>
      <c r="VQB288" s="36"/>
      <c r="VQC288" s="36"/>
      <c r="VQD288" s="36"/>
      <c r="VQE288" s="36"/>
      <c r="VQF288" s="36"/>
      <c r="VQG288" s="36"/>
      <c r="VQH288" s="36"/>
      <c r="VQI288" s="36"/>
      <c r="VQJ288" s="36"/>
      <c r="VQK288" s="36"/>
      <c r="VQL288" s="36"/>
      <c r="VQM288" s="36"/>
      <c r="VQN288" s="36"/>
      <c r="VQO288" s="36"/>
      <c r="VQP288" s="36"/>
      <c r="VQQ288" s="36"/>
      <c r="VQR288" s="36"/>
      <c r="VQS288" s="36"/>
      <c r="VQT288" s="36"/>
      <c r="VQU288" s="36"/>
      <c r="VQV288" s="36"/>
      <c r="VQW288" s="36"/>
      <c r="VQX288" s="36"/>
      <c r="VQY288" s="36"/>
      <c r="VQZ288" s="36"/>
      <c r="VRA288" s="36"/>
      <c r="VRB288" s="36"/>
      <c r="VRC288" s="36"/>
      <c r="VRD288" s="36"/>
      <c r="VRE288" s="36"/>
      <c r="VRF288" s="36"/>
      <c r="VRG288" s="36"/>
      <c r="VRH288" s="36"/>
      <c r="VRI288" s="36"/>
      <c r="VRJ288" s="36"/>
      <c r="VRK288" s="36"/>
      <c r="VRL288" s="36"/>
      <c r="VRM288" s="36"/>
      <c r="VRN288" s="36"/>
      <c r="VRO288" s="36"/>
      <c r="VRP288" s="36"/>
      <c r="VRQ288" s="36"/>
      <c r="VRR288" s="36"/>
      <c r="VRS288" s="36"/>
      <c r="VRT288" s="36"/>
      <c r="VRU288" s="36"/>
      <c r="VRV288" s="36"/>
      <c r="VRW288" s="36"/>
      <c r="VRX288" s="36"/>
      <c r="VRY288" s="36"/>
      <c r="VRZ288" s="36"/>
      <c r="VSA288" s="36"/>
      <c r="VSB288" s="36"/>
      <c r="VSC288" s="36"/>
      <c r="VSD288" s="36"/>
      <c r="VSE288" s="36"/>
      <c r="VSF288" s="36"/>
      <c r="VSG288" s="36"/>
      <c r="VSH288" s="36"/>
      <c r="VSI288" s="36"/>
      <c r="VSJ288" s="36"/>
      <c r="VSK288" s="36"/>
      <c r="VSL288" s="36"/>
      <c r="VSM288" s="36"/>
      <c r="VSN288" s="36"/>
      <c r="VSO288" s="36"/>
      <c r="VSP288" s="36"/>
      <c r="VSQ288" s="36"/>
      <c r="VSR288" s="36"/>
      <c r="VSS288" s="36"/>
      <c r="VST288" s="36"/>
      <c r="VSU288" s="36"/>
      <c r="VSV288" s="36"/>
      <c r="VSW288" s="36"/>
      <c r="VSX288" s="36"/>
      <c r="VSY288" s="36"/>
      <c r="VSZ288" s="36"/>
      <c r="VTA288" s="36"/>
      <c r="VTB288" s="36"/>
      <c r="VTC288" s="36"/>
      <c r="VTD288" s="36"/>
      <c r="VTE288" s="36"/>
      <c r="VTF288" s="36"/>
      <c r="VTG288" s="36"/>
      <c r="VTH288" s="36"/>
      <c r="VTI288" s="36"/>
      <c r="VTJ288" s="36"/>
      <c r="VTK288" s="36"/>
      <c r="VTL288" s="36"/>
      <c r="VTM288" s="36"/>
      <c r="VTN288" s="36"/>
      <c r="VTO288" s="36"/>
      <c r="VTP288" s="36"/>
      <c r="VTQ288" s="36"/>
      <c r="VTR288" s="36"/>
      <c r="VTS288" s="36"/>
      <c r="VTT288" s="36"/>
      <c r="VTU288" s="36"/>
      <c r="VTV288" s="36"/>
      <c r="VTW288" s="36"/>
      <c r="VTX288" s="36"/>
      <c r="VTY288" s="36"/>
      <c r="VTZ288" s="36"/>
      <c r="VUA288" s="36"/>
      <c r="VUB288" s="36"/>
      <c r="VUC288" s="36"/>
      <c r="VUD288" s="36"/>
      <c r="VUE288" s="36"/>
      <c r="VUF288" s="36"/>
      <c r="VUG288" s="36"/>
      <c r="VUH288" s="36"/>
      <c r="VUI288" s="36"/>
      <c r="VUJ288" s="36"/>
      <c r="VUK288" s="36"/>
      <c r="VUL288" s="36"/>
      <c r="VUM288" s="36"/>
      <c r="VUN288" s="36"/>
      <c r="VUO288" s="36"/>
      <c r="VUP288" s="36"/>
      <c r="VUQ288" s="36"/>
      <c r="VUR288" s="36"/>
      <c r="VUS288" s="36"/>
      <c r="VUT288" s="36"/>
      <c r="VUU288" s="36"/>
      <c r="VUV288" s="36"/>
      <c r="VUW288" s="36"/>
      <c r="VUX288" s="36"/>
      <c r="VUY288" s="36"/>
      <c r="VUZ288" s="36"/>
      <c r="VVA288" s="36"/>
      <c r="VVB288" s="36"/>
      <c r="VVC288" s="36"/>
      <c r="VVD288" s="36"/>
      <c r="VVE288" s="36"/>
      <c r="VVF288" s="36"/>
      <c r="VVG288" s="36"/>
      <c r="VVH288" s="36"/>
      <c r="VVI288" s="36"/>
      <c r="VVJ288" s="36"/>
      <c r="VVK288" s="36"/>
      <c r="VVL288" s="36"/>
      <c r="VVM288" s="36"/>
      <c r="VVN288" s="36"/>
      <c r="VVO288" s="36"/>
      <c r="VVP288" s="36"/>
      <c r="VVQ288" s="36"/>
      <c r="VVR288" s="36"/>
      <c r="VVS288" s="36"/>
      <c r="VVT288" s="36"/>
      <c r="VVU288" s="36"/>
      <c r="VVV288" s="36"/>
      <c r="VVW288" s="36"/>
      <c r="VVX288" s="36"/>
      <c r="VVY288" s="36"/>
      <c r="VVZ288" s="36"/>
      <c r="VWA288" s="36"/>
      <c r="VWB288" s="36"/>
      <c r="VWC288" s="36"/>
      <c r="VWD288" s="36"/>
      <c r="VWE288" s="36"/>
      <c r="VWF288" s="36"/>
      <c r="VWG288" s="36"/>
      <c r="VWH288" s="36"/>
      <c r="VWI288" s="36"/>
      <c r="VWJ288" s="36"/>
      <c r="VWK288" s="36"/>
      <c r="VWL288" s="36"/>
      <c r="VWM288" s="36"/>
      <c r="VWN288" s="36"/>
      <c r="VWO288" s="36"/>
      <c r="VWP288" s="36"/>
      <c r="VWQ288" s="36"/>
      <c r="VWR288" s="36"/>
      <c r="VWS288" s="36"/>
      <c r="VWT288" s="36"/>
      <c r="VWU288" s="36"/>
      <c r="VWV288" s="36"/>
      <c r="VWW288" s="36"/>
      <c r="VWX288" s="36"/>
      <c r="VWY288" s="36"/>
      <c r="VWZ288" s="36"/>
      <c r="VXA288" s="36"/>
      <c r="VXB288" s="36"/>
      <c r="VXC288" s="36"/>
      <c r="VXD288" s="36"/>
      <c r="VXE288" s="36"/>
      <c r="VXF288" s="36"/>
      <c r="VXG288" s="36"/>
      <c r="VXH288" s="36"/>
      <c r="VXI288" s="36"/>
      <c r="VXJ288" s="36"/>
      <c r="VXK288" s="36"/>
      <c r="VXL288" s="36"/>
      <c r="VXM288" s="36"/>
      <c r="VXN288" s="36"/>
      <c r="VXO288" s="36"/>
      <c r="VXP288" s="36"/>
      <c r="VXQ288" s="36"/>
      <c r="VXR288" s="36"/>
      <c r="VXS288" s="36"/>
      <c r="VXT288" s="36"/>
      <c r="VXU288" s="36"/>
      <c r="VXV288" s="36"/>
      <c r="VXW288" s="36"/>
      <c r="VXX288" s="36"/>
      <c r="VXY288" s="36"/>
      <c r="VXZ288" s="36"/>
      <c r="VYA288" s="36"/>
      <c r="VYB288" s="36"/>
      <c r="VYC288" s="36"/>
      <c r="VYD288" s="36"/>
      <c r="VYE288" s="36"/>
      <c r="VYF288" s="36"/>
      <c r="VYG288" s="36"/>
      <c r="VYH288" s="36"/>
      <c r="VYI288" s="36"/>
      <c r="VYJ288" s="36"/>
      <c r="VYK288" s="36"/>
      <c r="VYL288" s="36"/>
      <c r="VYM288" s="36"/>
      <c r="VYN288" s="36"/>
      <c r="VYO288" s="36"/>
      <c r="VYP288" s="36"/>
      <c r="VYQ288" s="36"/>
      <c r="VYR288" s="36"/>
      <c r="VYS288" s="36"/>
      <c r="VYT288" s="36"/>
      <c r="VYU288" s="36"/>
      <c r="VYV288" s="36"/>
      <c r="VYW288" s="36"/>
      <c r="VYX288" s="36"/>
      <c r="VYY288" s="36"/>
      <c r="VYZ288" s="36"/>
      <c r="VZA288" s="36"/>
      <c r="VZB288" s="36"/>
      <c r="VZC288" s="36"/>
      <c r="VZD288" s="36"/>
      <c r="VZE288" s="36"/>
      <c r="VZF288" s="36"/>
      <c r="VZG288" s="36"/>
      <c r="VZH288" s="36"/>
      <c r="VZI288" s="36"/>
      <c r="VZJ288" s="36"/>
      <c r="VZK288" s="36"/>
      <c r="VZL288" s="36"/>
      <c r="VZM288" s="36"/>
      <c r="VZN288" s="36"/>
      <c r="VZO288" s="36"/>
      <c r="VZP288" s="36"/>
      <c r="VZQ288" s="36"/>
      <c r="VZR288" s="36"/>
      <c r="VZS288" s="36"/>
      <c r="VZT288" s="36"/>
      <c r="VZU288" s="36"/>
      <c r="VZV288" s="36"/>
      <c r="VZW288" s="36"/>
      <c r="VZX288" s="36"/>
      <c r="VZY288" s="36"/>
      <c r="VZZ288" s="36"/>
      <c r="WAA288" s="36"/>
      <c r="WAB288" s="36"/>
      <c r="WAC288" s="36"/>
      <c r="WAD288" s="36"/>
      <c r="WAE288" s="36"/>
      <c r="WAF288" s="36"/>
      <c r="WAG288" s="36"/>
      <c r="WAH288" s="36"/>
      <c r="WAI288" s="36"/>
      <c r="WAJ288" s="36"/>
      <c r="WAK288" s="36"/>
      <c r="WAL288" s="36"/>
      <c r="WAM288" s="36"/>
      <c r="WAN288" s="36"/>
      <c r="WAO288" s="36"/>
      <c r="WAP288" s="36"/>
      <c r="WAQ288" s="36"/>
      <c r="WAR288" s="36"/>
      <c r="WAS288" s="36"/>
      <c r="WAT288" s="36"/>
      <c r="WAU288" s="36"/>
      <c r="WAV288" s="36"/>
      <c r="WAW288" s="36"/>
      <c r="WAX288" s="36"/>
      <c r="WAY288" s="36"/>
      <c r="WAZ288" s="36"/>
      <c r="WBA288" s="36"/>
      <c r="WBB288" s="36"/>
      <c r="WBC288" s="36"/>
      <c r="WBD288" s="36"/>
      <c r="WBE288" s="36"/>
      <c r="WBF288" s="36"/>
      <c r="WBG288" s="36"/>
      <c r="WBH288" s="36"/>
      <c r="WBI288" s="36"/>
      <c r="WBJ288" s="36"/>
      <c r="WBK288" s="36"/>
      <c r="WBL288" s="36"/>
      <c r="WBM288" s="36"/>
      <c r="WBN288" s="36"/>
      <c r="WBO288" s="36"/>
      <c r="WBP288" s="36"/>
      <c r="WBQ288" s="36"/>
      <c r="WBR288" s="36"/>
      <c r="WBS288" s="36"/>
      <c r="WBT288" s="36"/>
      <c r="WBU288" s="36"/>
      <c r="WBV288" s="36"/>
      <c r="WBW288" s="36"/>
      <c r="WBX288" s="36"/>
      <c r="WBY288" s="36"/>
      <c r="WBZ288" s="36"/>
      <c r="WCA288" s="36"/>
      <c r="WCB288" s="36"/>
      <c r="WCC288" s="36"/>
      <c r="WCD288" s="36"/>
      <c r="WCE288" s="36"/>
      <c r="WCF288" s="36"/>
      <c r="WCG288" s="36"/>
      <c r="WCH288" s="36"/>
      <c r="WCI288" s="36"/>
      <c r="WCJ288" s="36"/>
      <c r="WCK288" s="36"/>
      <c r="WCL288" s="36"/>
      <c r="WCM288" s="36"/>
      <c r="WCN288" s="36"/>
      <c r="WCO288" s="36"/>
      <c r="WCP288" s="36"/>
      <c r="WCQ288" s="36"/>
      <c r="WCR288" s="36"/>
      <c r="WCS288" s="36"/>
      <c r="WCT288" s="36"/>
      <c r="WCU288" s="36"/>
      <c r="WCV288" s="36"/>
      <c r="WCW288" s="36"/>
      <c r="WCX288" s="36"/>
      <c r="WCY288" s="36"/>
      <c r="WCZ288" s="36"/>
      <c r="WDA288" s="36"/>
      <c r="WDB288" s="36"/>
      <c r="WDC288" s="36"/>
      <c r="WDD288" s="36"/>
      <c r="WDE288" s="36"/>
      <c r="WDF288" s="36"/>
      <c r="WDG288" s="36"/>
      <c r="WDH288" s="36"/>
      <c r="WDI288" s="36"/>
      <c r="WDJ288" s="36"/>
      <c r="WDK288" s="36"/>
      <c r="WDL288" s="36"/>
      <c r="WDM288" s="36"/>
      <c r="WDN288" s="36"/>
      <c r="WDO288" s="36"/>
      <c r="WDP288" s="36"/>
      <c r="WDQ288" s="36"/>
      <c r="WDR288" s="36"/>
      <c r="WDS288" s="36"/>
      <c r="WDT288" s="36"/>
      <c r="WDU288" s="36"/>
      <c r="WDV288" s="36"/>
      <c r="WDW288" s="36"/>
      <c r="WDX288" s="36"/>
      <c r="WDY288" s="36"/>
      <c r="WDZ288" s="36"/>
      <c r="WEA288" s="36"/>
      <c r="WEB288" s="36"/>
      <c r="WEC288" s="36"/>
      <c r="WED288" s="36"/>
      <c r="WEE288" s="36"/>
      <c r="WEF288" s="36"/>
      <c r="WEG288" s="36"/>
      <c r="WEH288" s="36"/>
      <c r="WEI288" s="36"/>
      <c r="WEJ288" s="36"/>
      <c r="WEK288" s="36"/>
      <c r="WEL288" s="36"/>
      <c r="WEM288" s="36"/>
      <c r="WEN288" s="36"/>
      <c r="WEO288" s="36"/>
      <c r="WEP288" s="36"/>
      <c r="WEQ288" s="36"/>
      <c r="WER288" s="36"/>
      <c r="WES288" s="36"/>
      <c r="WET288" s="36"/>
      <c r="WEU288" s="36"/>
      <c r="WEV288" s="36"/>
      <c r="WEW288" s="36"/>
      <c r="WEX288" s="36"/>
      <c r="WEY288" s="36"/>
      <c r="WEZ288" s="36"/>
      <c r="WFA288" s="36"/>
      <c r="WFB288" s="36"/>
      <c r="WFC288" s="36"/>
      <c r="WFD288" s="36"/>
      <c r="WFE288" s="36"/>
      <c r="WFF288" s="36"/>
      <c r="WFG288" s="36"/>
      <c r="WFH288" s="36"/>
      <c r="WFI288" s="36"/>
      <c r="WFJ288" s="36"/>
      <c r="WFK288" s="36"/>
      <c r="WFL288" s="36"/>
      <c r="WFM288" s="36"/>
      <c r="WFN288" s="36"/>
      <c r="WFO288" s="36"/>
      <c r="WFP288" s="36"/>
      <c r="WFQ288" s="36"/>
      <c r="WFR288" s="36"/>
      <c r="WFS288" s="36"/>
      <c r="WFT288" s="36"/>
      <c r="WFU288" s="36"/>
      <c r="WFV288" s="36"/>
      <c r="WFW288" s="36"/>
      <c r="WFX288" s="36"/>
      <c r="WFY288" s="36"/>
      <c r="WFZ288" s="36"/>
      <c r="WGA288" s="36"/>
      <c r="WGB288" s="36"/>
      <c r="WGC288" s="36"/>
      <c r="WGD288" s="36"/>
      <c r="WGE288" s="36"/>
      <c r="WGF288" s="36"/>
      <c r="WGG288" s="36"/>
      <c r="WGH288" s="36"/>
      <c r="WGI288" s="36"/>
      <c r="WGJ288" s="36"/>
      <c r="WGK288" s="36"/>
      <c r="WGL288" s="36"/>
      <c r="WGM288" s="36"/>
      <c r="WGN288" s="36"/>
      <c r="WGO288" s="36"/>
      <c r="WGP288" s="36"/>
      <c r="WGQ288" s="36"/>
      <c r="WGR288" s="36"/>
      <c r="WGS288" s="36"/>
      <c r="WGT288" s="36"/>
      <c r="WGU288" s="36"/>
      <c r="WGV288" s="36"/>
      <c r="WGW288" s="36"/>
      <c r="WGX288" s="36"/>
      <c r="WGY288" s="36"/>
      <c r="WGZ288" s="36"/>
      <c r="WHA288" s="36"/>
      <c r="WHB288" s="36"/>
      <c r="WHC288" s="36"/>
      <c r="WHD288" s="36"/>
      <c r="WHE288" s="36"/>
      <c r="WHF288" s="36"/>
      <c r="WHG288" s="36"/>
      <c r="WHH288" s="36"/>
      <c r="WHI288" s="36"/>
      <c r="WHJ288" s="36"/>
      <c r="WHK288" s="36"/>
      <c r="WHL288" s="36"/>
      <c r="WHM288" s="36"/>
      <c r="WHN288" s="36"/>
      <c r="WHO288" s="36"/>
      <c r="WHP288" s="36"/>
      <c r="WHQ288" s="36"/>
      <c r="WHR288" s="36"/>
      <c r="WHS288" s="36"/>
      <c r="WHT288" s="36"/>
      <c r="WHU288" s="36"/>
      <c r="WHV288" s="36"/>
      <c r="WHW288" s="36"/>
      <c r="WHX288" s="36"/>
      <c r="WHY288" s="36"/>
      <c r="WHZ288" s="36"/>
      <c r="WIA288" s="36"/>
      <c r="WIB288" s="36"/>
      <c r="WIC288" s="36"/>
      <c r="WID288" s="36"/>
      <c r="WIE288" s="36"/>
      <c r="WIF288" s="36"/>
      <c r="WIG288" s="36"/>
      <c r="WIH288" s="36"/>
      <c r="WII288" s="36"/>
      <c r="WIJ288" s="36"/>
      <c r="WIK288" s="36"/>
      <c r="WIL288" s="36"/>
      <c r="WIM288" s="36"/>
      <c r="WIN288" s="36"/>
      <c r="WIO288" s="36"/>
      <c r="WIP288" s="36"/>
      <c r="WIQ288" s="36"/>
      <c r="WIR288" s="36"/>
      <c r="WIS288" s="36"/>
      <c r="WIT288" s="36"/>
      <c r="WIU288" s="36"/>
      <c r="WIV288" s="36"/>
      <c r="WIW288" s="36"/>
      <c r="WIX288" s="36"/>
      <c r="WIY288" s="36"/>
      <c r="WIZ288" s="36"/>
      <c r="WJA288" s="36"/>
      <c r="WJB288" s="36"/>
      <c r="WJC288" s="36"/>
      <c r="WJD288" s="36"/>
      <c r="WJE288" s="36"/>
      <c r="WJF288" s="36"/>
      <c r="WJG288" s="36"/>
      <c r="WJH288" s="36"/>
      <c r="WJI288" s="36"/>
      <c r="WJJ288" s="36"/>
      <c r="WJK288" s="36"/>
      <c r="WJL288" s="36"/>
      <c r="WJM288" s="36"/>
      <c r="WJN288" s="36"/>
      <c r="WJO288" s="36"/>
      <c r="WJP288" s="36"/>
      <c r="WJQ288" s="36"/>
      <c r="WJR288" s="36"/>
      <c r="WJS288" s="36"/>
      <c r="WJT288" s="36"/>
      <c r="WJU288" s="36"/>
      <c r="WJV288" s="36"/>
      <c r="WJW288" s="36"/>
      <c r="WJX288" s="36"/>
      <c r="WJY288" s="36"/>
      <c r="WJZ288" s="36"/>
      <c r="WKA288" s="36"/>
      <c r="WKB288" s="36"/>
      <c r="WKC288" s="36"/>
      <c r="WKD288" s="36"/>
      <c r="WKE288" s="36"/>
      <c r="WKF288" s="36"/>
      <c r="WKG288" s="36"/>
      <c r="WKH288" s="36"/>
      <c r="WKI288" s="36"/>
      <c r="WKJ288" s="36"/>
      <c r="WKK288" s="36"/>
      <c r="WKL288" s="36"/>
      <c r="WKM288" s="36"/>
      <c r="WKN288" s="36"/>
      <c r="WKO288" s="36"/>
      <c r="WKP288" s="36"/>
      <c r="WKQ288" s="36"/>
      <c r="WKR288" s="36"/>
      <c r="WKS288" s="36"/>
      <c r="WKT288" s="36"/>
      <c r="WKU288" s="36"/>
      <c r="WKV288" s="36"/>
      <c r="WKW288" s="36"/>
      <c r="WKX288" s="36"/>
      <c r="WKY288" s="36"/>
      <c r="WKZ288" s="36"/>
      <c r="WLA288" s="36"/>
      <c r="WLB288" s="36"/>
      <c r="WLC288" s="36"/>
      <c r="WLD288" s="36"/>
      <c r="WLE288" s="36"/>
      <c r="WLF288" s="36"/>
      <c r="WLG288" s="36"/>
      <c r="WLH288" s="36"/>
      <c r="WLI288" s="36"/>
      <c r="WLJ288" s="36"/>
      <c r="WLK288" s="36"/>
      <c r="WLL288" s="36"/>
      <c r="WLM288" s="36"/>
      <c r="WLN288" s="36"/>
      <c r="WLO288" s="36"/>
      <c r="WLP288" s="36"/>
      <c r="WLQ288" s="36"/>
      <c r="WLR288" s="36"/>
      <c r="WLS288" s="36"/>
      <c r="WLT288" s="36"/>
      <c r="WLU288" s="36"/>
      <c r="WLV288" s="36"/>
      <c r="WLW288" s="36"/>
      <c r="WLX288" s="36"/>
      <c r="WLY288" s="36"/>
      <c r="WLZ288" s="36"/>
      <c r="WMA288" s="36"/>
      <c r="WMB288" s="36"/>
      <c r="WMC288" s="36"/>
      <c r="WMD288" s="36"/>
      <c r="WME288" s="36"/>
      <c r="WMF288" s="36"/>
      <c r="WMG288" s="36"/>
      <c r="WMH288" s="36"/>
      <c r="WMI288" s="36"/>
      <c r="WMJ288" s="36"/>
      <c r="WMK288" s="36"/>
      <c r="WML288" s="36"/>
      <c r="WMM288" s="36"/>
      <c r="WMN288" s="36"/>
      <c r="WMO288" s="36"/>
      <c r="WMP288" s="36"/>
      <c r="WMQ288" s="36"/>
      <c r="WMR288" s="36"/>
      <c r="WMS288" s="36"/>
      <c r="WMT288" s="36"/>
      <c r="WMU288" s="36"/>
      <c r="WMV288" s="36"/>
      <c r="WMW288" s="36"/>
      <c r="WMX288" s="36"/>
      <c r="WMY288" s="36"/>
      <c r="WMZ288" s="36"/>
      <c r="WNA288" s="36"/>
      <c r="WNB288" s="36"/>
      <c r="WNC288" s="36"/>
      <c r="WND288" s="36"/>
      <c r="WNE288" s="36"/>
      <c r="WNF288" s="36"/>
      <c r="WNG288" s="36"/>
      <c r="WNH288" s="36"/>
      <c r="WNI288" s="36"/>
      <c r="WNJ288" s="36"/>
      <c r="WNK288" s="36"/>
      <c r="WNL288" s="36"/>
      <c r="WNM288" s="36"/>
      <c r="WNN288" s="36"/>
      <c r="WNO288" s="36"/>
      <c r="WNP288" s="36"/>
      <c r="WNQ288" s="36"/>
      <c r="WNR288" s="36"/>
      <c r="WNS288" s="36"/>
      <c r="WNT288" s="36"/>
      <c r="WNU288" s="36"/>
      <c r="WNV288" s="36"/>
      <c r="WNW288" s="36"/>
      <c r="WNX288" s="36"/>
      <c r="WNY288" s="36"/>
      <c r="WNZ288" s="36"/>
      <c r="WOA288" s="36"/>
      <c r="WOB288" s="36"/>
      <c r="WOC288" s="36"/>
      <c r="WOD288" s="36"/>
      <c r="WOE288" s="36"/>
      <c r="WOF288" s="36"/>
      <c r="WOG288" s="36"/>
      <c r="WOH288" s="36"/>
      <c r="WOI288" s="36"/>
      <c r="WOJ288" s="36"/>
      <c r="WOK288" s="36"/>
      <c r="WOL288" s="36"/>
      <c r="WOM288" s="36"/>
      <c r="WON288" s="36"/>
      <c r="WOO288" s="36"/>
      <c r="WOP288" s="36"/>
      <c r="WOQ288" s="36"/>
      <c r="WOR288" s="36"/>
      <c r="WOS288" s="36"/>
      <c r="WOT288" s="36"/>
      <c r="WOU288" s="36"/>
      <c r="WOV288" s="36"/>
      <c r="WOW288" s="36"/>
      <c r="WOX288" s="36"/>
      <c r="WOY288" s="36"/>
      <c r="WOZ288" s="36"/>
      <c r="WPA288" s="36"/>
      <c r="WPB288" s="36"/>
      <c r="WPC288" s="36"/>
      <c r="WPD288" s="36"/>
      <c r="WPE288" s="36"/>
      <c r="WPF288" s="36"/>
      <c r="WPG288" s="36"/>
      <c r="WPH288" s="36"/>
      <c r="WPI288" s="36"/>
      <c r="WPJ288" s="36"/>
      <c r="WPK288" s="36"/>
      <c r="WPL288" s="36"/>
      <c r="WPM288" s="36"/>
      <c r="WPN288" s="36"/>
      <c r="WPO288" s="36"/>
      <c r="WPP288" s="36"/>
      <c r="WPQ288" s="36"/>
      <c r="WPR288" s="36"/>
      <c r="WPS288" s="36"/>
      <c r="WPT288" s="36"/>
      <c r="WPU288" s="36"/>
      <c r="WPV288" s="36"/>
      <c r="WPW288" s="36"/>
      <c r="WPX288" s="36"/>
      <c r="WPY288" s="36"/>
      <c r="WPZ288" s="36"/>
      <c r="WQA288" s="36"/>
      <c r="WQB288" s="36"/>
      <c r="WQC288" s="36"/>
      <c r="WQD288" s="36"/>
      <c r="WQE288" s="36"/>
      <c r="WQF288" s="36"/>
      <c r="WQG288" s="36"/>
      <c r="WQH288" s="36"/>
      <c r="WQI288" s="36"/>
      <c r="WQJ288" s="36"/>
      <c r="WQK288" s="36"/>
      <c r="WQL288" s="36"/>
      <c r="WQM288" s="36"/>
      <c r="WQN288" s="36"/>
      <c r="WQO288" s="36"/>
      <c r="WQP288" s="36"/>
      <c r="WQQ288" s="36"/>
      <c r="WQR288" s="36"/>
      <c r="WQS288" s="36"/>
      <c r="WQT288" s="36"/>
      <c r="WQU288" s="36"/>
      <c r="WQV288" s="36"/>
      <c r="WQW288" s="36"/>
      <c r="WQX288" s="36"/>
      <c r="WQY288" s="36"/>
      <c r="WQZ288" s="36"/>
      <c r="WRA288" s="36"/>
      <c r="WRB288" s="36"/>
      <c r="WRC288" s="36"/>
      <c r="WRD288" s="36"/>
      <c r="WRE288" s="36"/>
      <c r="WRF288" s="36"/>
      <c r="WRG288" s="36"/>
      <c r="WRH288" s="36"/>
      <c r="WRI288" s="36"/>
      <c r="WRJ288" s="36"/>
      <c r="WRK288" s="36"/>
      <c r="WRL288" s="36"/>
      <c r="WRM288" s="36"/>
      <c r="WRN288" s="36"/>
      <c r="WRO288" s="36"/>
      <c r="WRP288" s="36"/>
      <c r="WRQ288" s="36"/>
      <c r="WRR288" s="36"/>
      <c r="WRS288" s="36"/>
      <c r="WRT288" s="36"/>
      <c r="WRU288" s="36"/>
      <c r="WRV288" s="36"/>
      <c r="WRW288" s="36"/>
      <c r="WRX288" s="36"/>
      <c r="WRY288" s="36"/>
      <c r="WRZ288" s="36"/>
      <c r="WSA288" s="36"/>
      <c r="WSB288" s="36"/>
      <c r="WSC288" s="36"/>
      <c r="WSD288" s="36"/>
      <c r="WSE288" s="36"/>
      <c r="WSF288" s="36"/>
      <c r="WSG288" s="36"/>
      <c r="WSH288" s="36"/>
      <c r="WSI288" s="36"/>
      <c r="WSJ288" s="36"/>
      <c r="WSK288" s="36"/>
      <c r="WSL288" s="36"/>
      <c r="WSM288" s="36"/>
      <c r="WSN288" s="36"/>
      <c r="WSO288" s="36"/>
      <c r="WSP288" s="36"/>
      <c r="WSQ288" s="36"/>
      <c r="WSR288" s="36"/>
      <c r="WSS288" s="36"/>
      <c r="WST288" s="36"/>
      <c r="WSU288" s="36"/>
      <c r="WSV288" s="36"/>
      <c r="WSW288" s="36"/>
      <c r="WSX288" s="36"/>
      <c r="WSY288" s="36"/>
      <c r="WSZ288" s="36"/>
      <c r="WTA288" s="36"/>
      <c r="WTB288" s="36"/>
      <c r="WTC288" s="36"/>
      <c r="WTD288" s="36"/>
      <c r="WTE288" s="36"/>
      <c r="WTF288" s="36"/>
      <c r="WTG288" s="36"/>
      <c r="WTH288" s="36"/>
      <c r="WTI288" s="36"/>
      <c r="WTJ288" s="36"/>
      <c r="WTK288" s="36"/>
      <c r="WTL288" s="36"/>
      <c r="WTM288" s="36"/>
      <c r="WTN288" s="36"/>
      <c r="WTO288" s="36"/>
      <c r="WTP288" s="36"/>
      <c r="WTQ288" s="36"/>
      <c r="WTR288" s="36"/>
      <c r="WTS288" s="36"/>
      <c r="WTT288" s="36"/>
      <c r="WTU288" s="36"/>
      <c r="WTV288" s="36"/>
      <c r="WTW288" s="36"/>
      <c r="WTX288" s="36"/>
      <c r="WTY288" s="36"/>
      <c r="WTZ288" s="36"/>
      <c r="WUA288" s="36"/>
      <c r="WUB288" s="36"/>
      <c r="WUC288" s="36"/>
      <c r="WUD288" s="36"/>
      <c r="WUE288" s="36"/>
      <c r="WUF288" s="36"/>
      <c r="WUG288" s="36"/>
      <c r="WUH288" s="36"/>
      <c r="WUI288" s="36"/>
      <c r="WUJ288" s="36"/>
      <c r="WUK288" s="36"/>
      <c r="WUL288" s="36"/>
      <c r="WUM288" s="36"/>
      <c r="WUN288" s="36"/>
      <c r="WUO288" s="36"/>
      <c r="WUP288" s="36"/>
      <c r="WUQ288" s="36"/>
      <c r="WUR288" s="36"/>
      <c r="WUS288" s="36"/>
      <c r="WUT288" s="36"/>
      <c r="WUU288" s="36"/>
      <c r="WUV288" s="36"/>
      <c r="WUW288" s="36"/>
      <c r="WUX288" s="36"/>
      <c r="WUY288" s="36"/>
      <c r="WUZ288" s="36"/>
      <c r="WVA288" s="36"/>
      <c r="WVB288" s="36"/>
      <c r="WVC288" s="36"/>
      <c r="WVD288" s="36"/>
      <c r="WVE288" s="36"/>
      <c r="WVF288" s="36"/>
      <c r="WVG288" s="36"/>
      <c r="WVH288" s="36"/>
      <c r="WVI288" s="36"/>
      <c r="WVJ288" s="36"/>
      <c r="WVK288" s="36"/>
      <c r="WVL288" s="36"/>
      <c r="WVM288" s="36"/>
      <c r="WVN288" s="36"/>
      <c r="WVO288" s="36"/>
      <c r="WVP288" s="36"/>
      <c r="WVQ288" s="36"/>
      <c r="WVR288" s="36"/>
      <c r="WVS288" s="36"/>
      <c r="WVT288" s="36"/>
      <c r="WVU288" s="36"/>
      <c r="WVV288" s="36"/>
      <c r="WVW288" s="36"/>
      <c r="WVX288" s="36"/>
      <c r="WVY288" s="36"/>
      <c r="WVZ288" s="36"/>
      <c r="WWA288" s="36"/>
      <c r="WWB288" s="36"/>
      <c r="WWC288" s="36"/>
      <c r="WWD288" s="36"/>
      <c r="WWE288" s="36"/>
      <c r="WWF288" s="36"/>
      <c r="WWG288" s="36"/>
      <c r="WWH288" s="36"/>
      <c r="WWI288" s="36"/>
      <c r="WWJ288" s="36"/>
      <c r="WWK288" s="36"/>
      <c r="WWL288" s="36"/>
      <c r="WWM288" s="36"/>
      <c r="WWN288" s="36"/>
      <c r="WWO288" s="36"/>
      <c r="WWP288" s="36"/>
      <c r="WWQ288" s="36"/>
      <c r="WWR288" s="36"/>
      <c r="WWS288" s="36"/>
      <c r="WWT288" s="36"/>
      <c r="WWU288" s="36"/>
      <c r="WWV288" s="36"/>
      <c r="WWW288" s="36"/>
      <c r="WWX288" s="36"/>
      <c r="WWY288" s="36"/>
      <c r="WWZ288" s="36"/>
      <c r="WXA288" s="36"/>
      <c r="WXB288" s="36"/>
      <c r="WXC288" s="36"/>
      <c r="WXD288" s="36"/>
      <c r="WXE288" s="36"/>
      <c r="WXF288" s="36"/>
      <c r="WXG288" s="36"/>
      <c r="WXH288" s="36"/>
      <c r="WXI288" s="36"/>
      <c r="WXJ288" s="36"/>
      <c r="WXK288" s="36"/>
      <c r="WXL288" s="36"/>
      <c r="WXM288" s="36"/>
      <c r="WXN288" s="36"/>
      <c r="WXO288" s="36"/>
      <c r="WXP288" s="36"/>
      <c r="WXQ288" s="36"/>
      <c r="WXR288" s="36"/>
      <c r="WXS288" s="36"/>
      <c r="WXT288" s="36"/>
      <c r="WXU288" s="36"/>
      <c r="WXV288" s="36"/>
      <c r="WXW288" s="36"/>
      <c r="WXX288" s="36"/>
      <c r="WXY288" s="36"/>
      <c r="WXZ288" s="36"/>
      <c r="WYA288" s="36"/>
      <c r="WYB288" s="36"/>
      <c r="WYC288" s="36"/>
      <c r="WYD288" s="36"/>
      <c r="WYE288" s="36"/>
      <c r="WYF288" s="36"/>
      <c r="WYG288" s="36"/>
      <c r="WYH288" s="36"/>
      <c r="WYI288" s="36"/>
      <c r="WYJ288" s="36"/>
      <c r="WYK288" s="36"/>
      <c r="WYL288" s="36"/>
      <c r="WYM288" s="36"/>
      <c r="WYN288" s="36"/>
      <c r="WYO288" s="36"/>
      <c r="WYP288" s="36"/>
      <c r="WYQ288" s="36"/>
      <c r="WYR288" s="36"/>
      <c r="WYS288" s="36"/>
      <c r="WYT288" s="36"/>
      <c r="WYU288" s="36"/>
      <c r="WYV288" s="36"/>
      <c r="WYW288" s="36"/>
      <c r="WYX288" s="36"/>
      <c r="WYY288" s="36"/>
      <c r="WYZ288" s="36"/>
      <c r="WZA288" s="36"/>
      <c r="WZB288" s="36"/>
      <c r="WZC288" s="36"/>
      <c r="WZD288" s="36"/>
      <c r="WZE288" s="36"/>
      <c r="WZF288" s="36"/>
      <c r="WZG288" s="36"/>
      <c r="WZH288" s="36"/>
      <c r="WZI288" s="36"/>
      <c r="WZJ288" s="36"/>
      <c r="WZK288" s="36"/>
      <c r="WZL288" s="36"/>
      <c r="WZM288" s="36"/>
      <c r="WZN288" s="36"/>
      <c r="WZO288" s="36"/>
      <c r="WZP288" s="36"/>
      <c r="WZQ288" s="36"/>
      <c r="WZR288" s="36"/>
      <c r="WZS288" s="36"/>
      <c r="WZT288" s="36"/>
      <c r="WZU288" s="36"/>
      <c r="WZV288" s="36"/>
      <c r="WZW288" s="36"/>
      <c r="WZX288" s="36"/>
      <c r="WZY288" s="36"/>
      <c r="WZZ288" s="36"/>
      <c r="XAA288" s="36"/>
      <c r="XAB288" s="36"/>
      <c r="XAC288" s="36"/>
      <c r="XAD288" s="36"/>
      <c r="XAE288" s="36"/>
      <c r="XAF288" s="36"/>
      <c r="XAG288" s="36"/>
      <c r="XAH288" s="36"/>
      <c r="XAI288" s="36"/>
      <c r="XAJ288" s="36"/>
      <c r="XAK288" s="36"/>
      <c r="XAL288" s="36"/>
      <c r="XAM288" s="36"/>
      <c r="XAN288" s="36"/>
      <c r="XAO288" s="36"/>
      <c r="XAP288" s="36"/>
      <c r="XAQ288" s="36"/>
      <c r="XAR288" s="36"/>
      <c r="XAS288" s="36"/>
      <c r="XAT288" s="36"/>
      <c r="XAU288" s="36"/>
      <c r="XAV288" s="36"/>
      <c r="XAW288" s="36"/>
      <c r="XAX288" s="36"/>
      <c r="XAY288" s="36"/>
      <c r="XAZ288" s="36"/>
      <c r="XBA288" s="36"/>
      <c r="XBB288" s="36"/>
      <c r="XBC288" s="36"/>
      <c r="XBD288" s="36"/>
      <c r="XBE288" s="36"/>
      <c r="XBF288" s="36"/>
      <c r="XBG288" s="36"/>
      <c r="XBH288" s="36"/>
      <c r="XBI288" s="36"/>
      <c r="XBJ288" s="36"/>
      <c r="XBK288" s="36"/>
      <c r="XBL288" s="36"/>
      <c r="XBM288" s="36"/>
      <c r="XBN288" s="36"/>
      <c r="XBO288" s="36"/>
      <c r="XBP288" s="36"/>
      <c r="XBQ288" s="36"/>
      <c r="XBR288" s="36"/>
      <c r="XBS288" s="36"/>
      <c r="XBT288" s="36"/>
      <c r="XBU288" s="36"/>
      <c r="XBV288" s="36"/>
      <c r="XBW288" s="36"/>
      <c r="XBX288" s="36"/>
      <c r="XBY288" s="36"/>
      <c r="XBZ288" s="36"/>
      <c r="XCA288" s="36"/>
      <c r="XCB288" s="36"/>
      <c r="XCC288" s="36"/>
      <c r="XCD288" s="36"/>
      <c r="XCE288" s="36"/>
      <c r="XCF288" s="36"/>
      <c r="XCG288" s="36"/>
      <c r="XCH288" s="36"/>
      <c r="XCI288" s="36"/>
      <c r="XCJ288" s="36"/>
      <c r="XCK288" s="36"/>
      <c r="XCL288" s="36"/>
      <c r="XCM288" s="36"/>
      <c r="XCN288" s="36"/>
      <c r="XCO288" s="36"/>
      <c r="XCP288" s="36"/>
      <c r="XCQ288" s="36"/>
      <c r="XCR288" s="36"/>
      <c r="XCS288" s="36"/>
      <c r="XCT288" s="36"/>
      <c r="XCU288" s="36"/>
      <c r="XCV288" s="36"/>
      <c r="XCW288" s="36"/>
      <c r="XCX288" s="36"/>
      <c r="XCY288" s="36"/>
      <c r="XCZ288" s="36"/>
      <c r="XDA288" s="36"/>
      <c r="XDB288" s="36"/>
      <c r="XDC288" s="36"/>
      <c r="XDD288" s="36"/>
      <c r="XDE288" s="36"/>
      <c r="XDF288" s="36"/>
      <c r="XDG288" s="36"/>
      <c r="XDH288" s="36"/>
      <c r="XDI288" s="36"/>
      <c r="XDJ288" s="36"/>
      <c r="XDK288" s="36"/>
      <c r="XDL288" s="36"/>
      <c r="XDM288" s="36"/>
      <c r="XDN288" s="36"/>
      <c r="XDO288" s="36"/>
      <c r="XDP288" s="36"/>
      <c r="XDQ288" s="36"/>
      <c r="XDR288" s="36"/>
      <c r="XDS288" s="36"/>
      <c r="XDT288" s="36"/>
      <c r="XDU288" s="36"/>
      <c r="XDV288" s="36"/>
      <c r="XDW288" s="36"/>
      <c r="XDX288" s="36"/>
      <c r="XDY288" s="36"/>
      <c r="XDZ288" s="36"/>
      <c r="XEA288" s="36"/>
      <c r="XEB288" s="36"/>
      <c r="XEC288" s="36"/>
      <c r="XED288" s="36"/>
      <c r="XEE288" s="36"/>
      <c r="XEF288" s="36"/>
      <c r="XEG288" s="36"/>
      <c r="XEH288" s="36"/>
      <c r="XEI288" s="36"/>
      <c r="XEJ288" s="36"/>
      <c r="XEK288" s="36"/>
      <c r="XEL288" s="36"/>
      <c r="XEM288" s="36"/>
      <c r="XEN288" s="36"/>
      <c r="XEO288" s="36"/>
      <c r="XEP288" s="36"/>
      <c r="XEQ288" s="36"/>
      <c r="XER288" s="36"/>
      <c r="XES288" s="36"/>
      <c r="XET288" s="36"/>
      <c r="XEU288" s="36"/>
      <c r="XEV288" s="36"/>
      <c r="XEW288" s="36"/>
      <c r="XEX288" s="36"/>
      <c r="XEY288" s="36"/>
      <c r="XEZ288" s="36"/>
      <c r="XFA288" s="36"/>
      <c r="XFB288" s="36"/>
      <c r="XFC288" s="36"/>
      <c r="XFD288" s="36"/>
    </row>
    <row r="289" spans="1:27" s="34" customFormat="1" ht="105" customHeight="1">
      <c r="A289" s="80">
        <v>98111140</v>
      </c>
      <c r="B289" s="73" t="s">
        <v>280</v>
      </c>
      <c r="C289" s="74" t="s">
        <v>14</v>
      </c>
      <c r="D289" s="74" t="s">
        <v>15</v>
      </c>
      <c r="E289" s="75">
        <v>384000</v>
      </c>
      <c r="F289" s="78">
        <v>384000</v>
      </c>
      <c r="G289" s="76">
        <v>1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28.5" customHeight="1">
      <c r="A290" s="151" t="s">
        <v>112</v>
      </c>
      <c r="B290" s="152"/>
      <c r="C290" s="152"/>
      <c r="D290" s="152"/>
      <c r="E290" s="153"/>
      <c r="F290" s="143">
        <f>F239+F223+F198+F71+F69+F37+F23+F182+F60</f>
        <v>195396899.64000002</v>
      </c>
      <c r="G290" s="143"/>
    </row>
    <row r="291" spans="1:27" ht="19.5" customHeight="1">
      <c r="A291" s="37"/>
      <c r="B291" s="37"/>
      <c r="C291" s="38"/>
      <c r="D291" s="38"/>
      <c r="E291" s="38"/>
      <c r="F291" s="101"/>
      <c r="G291" s="101"/>
    </row>
    <row r="292" spans="1:27" ht="21.75" customHeight="1">
      <c r="A292" s="18"/>
      <c r="B292" s="10"/>
      <c r="C292" s="10"/>
      <c r="D292" s="5"/>
      <c r="E292" s="39"/>
      <c r="F292" s="109"/>
      <c r="G292" s="109"/>
    </row>
    <row r="293" spans="1:27" ht="21.75" customHeight="1">
      <c r="A293" s="40"/>
      <c r="B293" s="14"/>
      <c r="C293" s="14"/>
      <c r="D293" s="14"/>
      <c r="E293" s="40"/>
      <c r="F293" s="110"/>
      <c r="G293" s="110"/>
      <c r="H293" s="41"/>
    </row>
    <row r="294" spans="1:27" ht="15.75">
      <c r="A294" s="18"/>
      <c r="B294" s="10"/>
      <c r="C294" s="10"/>
      <c r="D294" s="5"/>
      <c r="E294" s="39"/>
      <c r="F294" s="102"/>
      <c r="G294" s="103"/>
      <c r="I294" s="42"/>
      <c r="J294" s="43"/>
    </row>
    <row r="295" spans="1:27" ht="17.25" customHeight="1">
      <c r="A295" s="18"/>
      <c r="B295" s="10"/>
      <c r="C295" s="10"/>
      <c r="D295" s="5"/>
      <c r="E295" s="39"/>
      <c r="F295" s="39"/>
      <c r="G295" s="5"/>
      <c r="I295" s="142"/>
      <c r="J295" s="142"/>
    </row>
    <row r="296" spans="1:27">
      <c r="A296" s="18"/>
      <c r="B296" s="10"/>
      <c r="C296" s="10"/>
      <c r="D296" s="5"/>
      <c r="E296" s="39"/>
      <c r="F296" s="39"/>
      <c r="G296" s="5"/>
    </row>
    <row r="297" spans="1:27">
      <c r="A297" s="18"/>
      <c r="B297" s="10"/>
      <c r="C297" s="10"/>
      <c r="D297" s="5"/>
      <c r="E297" s="39"/>
      <c r="F297" s="39"/>
      <c r="G297" s="5"/>
    </row>
    <row r="298" spans="1:27">
      <c r="A298" s="18"/>
      <c r="B298" s="10"/>
      <c r="C298" s="10"/>
      <c r="D298" s="5"/>
      <c r="E298" s="39"/>
      <c r="F298" s="39"/>
      <c r="G298" s="5"/>
    </row>
    <row r="299" spans="1:27">
      <c r="A299" s="18"/>
      <c r="B299" s="10"/>
      <c r="C299" s="10"/>
      <c r="D299" s="5"/>
      <c r="E299" s="39"/>
      <c r="F299" s="39"/>
      <c r="G299" s="5"/>
    </row>
    <row r="300" spans="1:27">
      <c r="A300" s="18"/>
      <c r="B300" s="10"/>
      <c r="C300" s="10"/>
      <c r="D300" s="5"/>
      <c r="E300" s="39"/>
      <c r="F300" s="39"/>
      <c r="G300" s="5"/>
    </row>
    <row r="301" spans="1:27">
      <c r="A301" s="18"/>
      <c r="B301" s="10"/>
      <c r="C301" s="10"/>
      <c r="D301" s="5"/>
      <c r="E301" s="39"/>
      <c r="F301" s="39"/>
      <c r="G301" s="5"/>
    </row>
    <row r="302" spans="1:27">
      <c r="A302" s="18"/>
      <c r="B302" s="10"/>
      <c r="C302" s="10"/>
      <c r="D302" s="5"/>
      <c r="E302" s="39"/>
      <c r="F302" s="39"/>
      <c r="G302" s="5"/>
    </row>
    <row r="303" spans="1:27">
      <c r="A303" s="18"/>
      <c r="B303" s="10"/>
      <c r="C303" s="10"/>
      <c r="D303" s="5"/>
      <c r="E303" s="39"/>
      <c r="F303" s="39"/>
      <c r="G303" s="5"/>
    </row>
    <row r="304" spans="1:27">
      <c r="A304" s="18"/>
      <c r="B304" s="10"/>
      <c r="C304" s="10"/>
      <c r="D304" s="5"/>
      <c r="E304" s="39"/>
      <c r="F304" s="39"/>
      <c r="G304" s="5"/>
    </row>
    <row r="305" spans="1:10" ht="17.25">
      <c r="A305" s="18"/>
      <c r="B305" s="44"/>
      <c r="C305" s="44"/>
      <c r="D305" s="44"/>
      <c r="E305" s="39"/>
      <c r="F305" s="39"/>
      <c r="G305" s="45"/>
      <c r="H305" s="46"/>
      <c r="I305" s="44"/>
      <c r="J305" s="44"/>
    </row>
    <row r="306" spans="1:10" ht="17.25">
      <c r="A306" s="18"/>
      <c r="B306" s="44"/>
      <c r="C306" s="44"/>
      <c r="D306" s="44"/>
      <c r="E306" s="39"/>
      <c r="F306" s="39"/>
      <c r="G306" s="45"/>
      <c r="H306" s="46"/>
      <c r="I306" s="44"/>
      <c r="J306" s="44"/>
    </row>
    <row r="307" spans="1:10" ht="17.25">
      <c r="A307" s="18"/>
      <c r="B307" s="44"/>
      <c r="C307" s="44"/>
      <c r="D307" s="44"/>
      <c r="E307" s="39"/>
      <c r="F307" s="39"/>
      <c r="G307" s="45"/>
      <c r="H307" s="46"/>
      <c r="I307" s="44"/>
      <c r="J307" s="44"/>
    </row>
    <row r="308" spans="1:10" ht="17.25">
      <c r="A308" s="18"/>
      <c r="B308" s="44"/>
      <c r="C308" s="44"/>
      <c r="D308" s="44"/>
      <c r="E308" s="39"/>
      <c r="F308" s="39"/>
      <c r="G308" s="45"/>
      <c r="H308" s="46"/>
      <c r="I308" s="44"/>
      <c r="J308" s="44"/>
    </row>
    <row r="309" spans="1:10" ht="17.25">
      <c r="A309" s="18"/>
      <c r="B309" s="44"/>
      <c r="C309" s="44"/>
      <c r="D309" s="44"/>
      <c r="E309" s="39"/>
      <c r="F309" s="39"/>
      <c r="G309" s="45"/>
      <c r="H309" s="46"/>
      <c r="I309" s="44"/>
      <c r="J309" s="44"/>
    </row>
    <row r="310" spans="1:10" ht="17.25">
      <c r="A310" s="18"/>
      <c r="B310" s="44"/>
      <c r="C310" s="44"/>
      <c r="D310" s="44"/>
      <c r="E310" s="39"/>
      <c r="F310" s="39"/>
      <c r="G310" s="45"/>
      <c r="H310" s="46"/>
      <c r="I310" s="44"/>
      <c r="J310" s="44"/>
    </row>
    <row r="311" spans="1:10" ht="17.25">
      <c r="A311" s="18"/>
      <c r="B311" s="44"/>
      <c r="C311" s="44"/>
      <c r="D311" s="44"/>
      <c r="E311" s="39"/>
      <c r="F311" s="39"/>
      <c r="G311" s="45"/>
      <c r="H311" s="46"/>
      <c r="I311" s="44"/>
      <c r="J311" s="44"/>
    </row>
    <row r="312" spans="1:10" ht="17.25">
      <c r="A312" s="18"/>
      <c r="B312" s="44"/>
      <c r="C312" s="44"/>
      <c r="D312" s="44"/>
      <c r="E312" s="39"/>
      <c r="F312" s="39"/>
      <c r="G312" s="45"/>
      <c r="H312" s="46"/>
      <c r="I312" s="44"/>
      <c r="J312" s="44"/>
    </row>
    <row r="313" spans="1:10" ht="17.25">
      <c r="A313" s="18"/>
      <c r="B313" s="44"/>
      <c r="C313" s="44"/>
      <c r="D313" s="44"/>
      <c r="E313" s="39"/>
      <c r="F313" s="39"/>
      <c r="G313" s="45"/>
      <c r="H313" s="46"/>
      <c r="I313" s="44"/>
      <c r="J313" s="44"/>
    </row>
    <row r="314" spans="1:10" ht="17.25">
      <c r="A314" s="18"/>
      <c r="B314" s="44"/>
      <c r="C314" s="44"/>
      <c r="D314" s="44"/>
      <c r="E314" s="39"/>
      <c r="F314" s="39"/>
      <c r="G314" s="45"/>
      <c r="H314" s="46"/>
      <c r="I314" s="44"/>
      <c r="J314" s="44"/>
    </row>
    <row r="315" spans="1:10" ht="17.25">
      <c r="A315" s="18"/>
      <c r="B315" s="44"/>
      <c r="C315" s="44"/>
      <c r="D315" s="44"/>
      <c r="E315" s="39"/>
      <c r="F315" s="39"/>
      <c r="G315" s="45"/>
      <c r="H315" s="46"/>
      <c r="I315" s="44"/>
      <c r="J315" s="44"/>
    </row>
    <row r="316" spans="1:10" ht="17.25">
      <c r="A316" s="18"/>
      <c r="B316" s="44"/>
      <c r="C316" s="44"/>
      <c r="D316" s="44"/>
      <c r="E316" s="39"/>
      <c r="F316" s="39"/>
      <c r="G316" s="45"/>
      <c r="H316" s="46"/>
      <c r="I316" s="44"/>
      <c r="J316" s="44"/>
    </row>
    <row r="317" spans="1:10" ht="17.25">
      <c r="A317" s="18"/>
      <c r="B317" s="44"/>
      <c r="C317" s="44"/>
      <c r="D317" s="44"/>
      <c r="E317" s="39"/>
      <c r="F317" s="39"/>
      <c r="G317" s="45"/>
      <c r="H317" s="46"/>
      <c r="I317" s="44"/>
      <c r="J317" s="44"/>
    </row>
    <row r="318" spans="1:10" ht="17.25">
      <c r="A318" s="18"/>
      <c r="B318" s="44"/>
      <c r="C318" s="44"/>
      <c r="D318" s="44"/>
      <c r="E318" s="39"/>
      <c r="F318" s="39"/>
      <c r="G318" s="45"/>
      <c r="H318" s="46"/>
      <c r="I318" s="44"/>
      <c r="J318" s="44"/>
    </row>
    <row r="319" spans="1:10" ht="17.25">
      <c r="A319" s="18"/>
      <c r="B319" s="44"/>
      <c r="C319" s="44"/>
      <c r="D319" s="44"/>
      <c r="E319" s="39"/>
      <c r="F319" s="39"/>
      <c r="G319" s="45"/>
      <c r="H319" s="46"/>
      <c r="I319" s="44"/>
      <c r="J319" s="44"/>
    </row>
    <row r="320" spans="1:10" ht="17.25">
      <c r="A320" s="18"/>
      <c r="B320" s="44"/>
      <c r="C320" s="44"/>
      <c r="D320" s="44"/>
      <c r="E320" s="39"/>
      <c r="F320" s="39"/>
      <c r="G320" s="45"/>
      <c r="H320" s="46"/>
      <c r="I320" s="44"/>
      <c r="J320" s="44"/>
    </row>
    <row r="321" spans="1:10" ht="17.25">
      <c r="A321" s="18"/>
      <c r="B321" s="44"/>
      <c r="C321" s="44"/>
      <c r="D321" s="44"/>
      <c r="E321" s="39"/>
      <c r="F321" s="39"/>
      <c r="G321" s="45"/>
      <c r="H321" s="46"/>
      <c r="I321" s="44"/>
      <c r="J321" s="44"/>
    </row>
    <row r="322" spans="1:10" ht="17.25">
      <c r="A322" s="18"/>
      <c r="B322" s="44"/>
      <c r="C322" s="44"/>
      <c r="D322" s="44"/>
      <c r="E322" s="39"/>
      <c r="F322" s="39"/>
      <c r="G322" s="45"/>
      <c r="H322" s="46"/>
      <c r="I322" s="44"/>
      <c r="J322" s="44"/>
    </row>
    <row r="323" spans="1:10" ht="17.25">
      <c r="A323" s="18"/>
      <c r="B323" s="44"/>
      <c r="C323" s="44"/>
      <c r="D323" s="44"/>
      <c r="E323" s="39"/>
      <c r="F323" s="39"/>
      <c r="G323" s="45"/>
      <c r="H323" s="46"/>
      <c r="I323" s="44"/>
      <c r="J323" s="44"/>
    </row>
    <row r="324" spans="1:10" ht="17.25">
      <c r="A324" s="18"/>
      <c r="B324" s="44"/>
      <c r="C324" s="44"/>
      <c r="D324" s="44"/>
      <c r="E324" s="39"/>
      <c r="F324" s="39"/>
      <c r="G324" s="45"/>
      <c r="H324" s="46"/>
      <c r="I324" s="44"/>
      <c r="J324" s="44"/>
    </row>
    <row r="325" spans="1:10" ht="17.25">
      <c r="A325" s="18"/>
      <c r="B325" s="44"/>
      <c r="C325" s="44"/>
      <c r="D325" s="44"/>
      <c r="E325" s="39"/>
      <c r="F325" s="39"/>
      <c r="G325" s="45"/>
      <c r="H325" s="46"/>
      <c r="I325" s="44"/>
      <c r="J325" s="44"/>
    </row>
    <row r="326" spans="1:10" ht="17.25">
      <c r="A326" s="18"/>
      <c r="B326" s="44"/>
      <c r="C326" s="44"/>
      <c r="D326" s="44"/>
      <c r="E326" s="39"/>
      <c r="F326" s="39"/>
      <c r="G326" s="45"/>
      <c r="H326" s="46"/>
      <c r="I326" s="44"/>
      <c r="J326" s="44"/>
    </row>
    <row r="327" spans="1:10" ht="17.25">
      <c r="A327" s="18"/>
      <c r="B327" s="44"/>
      <c r="C327" s="44"/>
      <c r="D327" s="44"/>
      <c r="E327" s="39"/>
      <c r="F327" s="39"/>
      <c r="G327" s="45"/>
      <c r="H327" s="46"/>
      <c r="I327" s="44"/>
      <c r="J327" s="44"/>
    </row>
    <row r="328" spans="1:10" ht="17.25">
      <c r="A328" s="18"/>
      <c r="B328" s="44"/>
      <c r="C328" s="44"/>
      <c r="D328" s="44"/>
      <c r="E328" s="39"/>
      <c r="F328" s="39"/>
      <c r="G328" s="45"/>
      <c r="H328" s="46"/>
      <c r="I328" s="44"/>
      <c r="J328" s="44"/>
    </row>
    <row r="329" spans="1:10" ht="17.25">
      <c r="A329" s="18"/>
      <c r="B329" s="44"/>
      <c r="C329" s="44"/>
      <c r="D329" s="44"/>
      <c r="E329" s="39"/>
      <c r="F329" s="39"/>
      <c r="G329" s="45"/>
      <c r="H329" s="46"/>
      <c r="I329" s="44"/>
      <c r="J329" s="44"/>
    </row>
    <row r="330" spans="1:10" ht="17.25">
      <c r="A330" s="18"/>
      <c r="B330" s="44"/>
      <c r="C330" s="44"/>
      <c r="D330" s="44"/>
      <c r="E330" s="39"/>
      <c r="F330" s="39"/>
      <c r="G330" s="45"/>
      <c r="H330" s="46"/>
      <c r="I330" s="44"/>
      <c r="J330" s="44"/>
    </row>
    <row r="331" spans="1:10" ht="17.25">
      <c r="A331" s="18"/>
      <c r="B331" s="44"/>
      <c r="C331" s="44"/>
      <c r="D331" s="44"/>
      <c r="E331" s="39"/>
      <c r="F331" s="39"/>
      <c r="G331" s="45"/>
      <c r="H331" s="46"/>
      <c r="I331" s="44"/>
      <c r="J331" s="44"/>
    </row>
    <row r="332" spans="1:10" ht="17.25">
      <c r="A332" s="18"/>
      <c r="B332" s="44"/>
      <c r="C332" s="44"/>
      <c r="D332" s="44"/>
      <c r="E332" s="39"/>
      <c r="F332" s="39"/>
      <c r="G332" s="45"/>
      <c r="H332" s="46"/>
      <c r="I332" s="44"/>
      <c r="J332" s="44"/>
    </row>
    <row r="333" spans="1:10" ht="17.25">
      <c r="A333" s="18"/>
      <c r="B333" s="44"/>
      <c r="C333" s="44"/>
      <c r="D333" s="44"/>
      <c r="E333" s="39"/>
      <c r="F333" s="39"/>
      <c r="G333" s="45"/>
      <c r="H333" s="46"/>
      <c r="I333" s="44"/>
      <c r="J333" s="44"/>
    </row>
    <row r="334" spans="1:10" ht="17.25">
      <c r="A334" s="18"/>
      <c r="B334" s="44"/>
      <c r="C334" s="44"/>
      <c r="D334" s="44"/>
      <c r="E334" s="39"/>
      <c r="F334" s="39"/>
      <c r="G334" s="45"/>
      <c r="H334" s="46"/>
      <c r="I334" s="44"/>
      <c r="J334" s="44"/>
    </row>
    <row r="335" spans="1:10" ht="17.25">
      <c r="A335" s="18"/>
      <c r="B335" s="44"/>
      <c r="C335" s="44"/>
      <c r="D335" s="44"/>
      <c r="E335" s="39"/>
      <c r="F335" s="39"/>
      <c r="G335" s="45"/>
      <c r="H335" s="46"/>
      <c r="I335" s="44"/>
      <c r="J335" s="44"/>
    </row>
    <row r="336" spans="1:10" ht="17.25">
      <c r="A336" s="18"/>
      <c r="B336" s="44"/>
      <c r="C336" s="44"/>
      <c r="D336" s="44"/>
      <c r="E336" s="39"/>
      <c r="F336" s="39"/>
      <c r="G336" s="45"/>
      <c r="H336" s="46"/>
      <c r="I336" s="44"/>
      <c r="J336" s="44"/>
    </row>
    <row r="337" spans="1:10" ht="17.25">
      <c r="A337" s="18"/>
      <c r="B337" s="105"/>
      <c r="C337" s="105"/>
      <c r="D337" s="105"/>
      <c r="E337" s="39"/>
      <c r="F337" s="39"/>
      <c r="G337" s="45"/>
      <c r="H337" s="46"/>
      <c r="I337" s="44"/>
      <c r="J337" s="44"/>
    </row>
    <row r="338" spans="1:10" ht="17.25">
      <c r="A338" s="18"/>
      <c r="B338" s="106"/>
      <c r="C338" s="105"/>
      <c r="D338" s="106"/>
      <c r="E338" s="39"/>
      <c r="F338" s="39"/>
      <c r="G338" s="47"/>
      <c r="H338" s="46"/>
      <c r="I338" s="44"/>
      <c r="J338" s="44"/>
    </row>
    <row r="339" spans="1:10" ht="17.25">
      <c r="A339" s="18"/>
      <c r="B339" s="105"/>
      <c r="C339" s="105"/>
      <c r="D339" s="105"/>
      <c r="E339" s="39"/>
      <c r="F339" s="39"/>
      <c r="G339" s="47"/>
      <c r="H339" s="46"/>
      <c r="I339" s="44"/>
      <c r="J339" s="44"/>
    </row>
    <row r="340" spans="1:10" ht="17.25">
      <c r="A340" s="18"/>
      <c r="B340" s="105"/>
      <c r="C340" s="105"/>
      <c r="D340" s="105"/>
      <c r="E340" s="39"/>
      <c r="F340" s="39"/>
      <c r="G340" s="47"/>
      <c r="H340" s="46"/>
      <c r="I340" s="44"/>
      <c r="J340" s="44"/>
    </row>
    <row r="341" spans="1:10" ht="17.25">
      <c r="A341" s="18"/>
      <c r="B341" s="106"/>
      <c r="C341" s="105"/>
      <c r="D341" s="106"/>
      <c r="E341" s="39"/>
      <c r="F341" s="39"/>
      <c r="G341" s="47"/>
      <c r="H341" s="46"/>
      <c r="I341" s="44"/>
      <c r="J341" s="44"/>
    </row>
    <row r="342" spans="1:10" ht="17.25">
      <c r="A342" s="18"/>
      <c r="B342" s="106"/>
      <c r="C342" s="105"/>
      <c r="D342" s="106"/>
      <c r="E342" s="39"/>
      <c r="F342" s="39"/>
      <c r="G342" s="47"/>
      <c r="H342" s="46"/>
      <c r="I342" s="44"/>
      <c r="J342" s="44"/>
    </row>
    <row r="343" spans="1:10" ht="17.25">
      <c r="A343" s="18"/>
      <c r="B343" s="106"/>
      <c r="C343" s="105"/>
      <c r="D343" s="106"/>
      <c r="E343" s="39"/>
      <c r="F343" s="39"/>
      <c r="G343" s="47"/>
      <c r="H343" s="46"/>
      <c r="I343" s="44"/>
      <c r="J343" s="44"/>
    </row>
    <row r="344" spans="1:10" ht="17.25">
      <c r="A344" s="18"/>
      <c r="B344" s="105"/>
      <c r="C344" s="105"/>
      <c r="D344" s="105"/>
      <c r="E344" s="39"/>
      <c r="F344" s="39"/>
      <c r="G344" s="47"/>
      <c r="H344" s="46"/>
      <c r="I344" s="44"/>
      <c r="J344" s="44"/>
    </row>
    <row r="345" spans="1:10" ht="17.25">
      <c r="A345" s="18"/>
      <c r="B345" s="105"/>
      <c r="C345" s="105"/>
      <c r="D345" s="105"/>
      <c r="E345" s="39"/>
      <c r="F345" s="39"/>
      <c r="G345" s="47"/>
      <c r="H345" s="46"/>
      <c r="I345" s="44"/>
      <c r="J345" s="44"/>
    </row>
    <row r="346" spans="1:10" ht="17.25">
      <c r="A346" s="18"/>
      <c r="B346" s="105"/>
      <c r="C346" s="105"/>
      <c r="D346" s="105"/>
      <c r="E346" s="39"/>
      <c r="F346" s="39"/>
      <c r="G346" s="47"/>
      <c r="H346" s="46"/>
      <c r="I346" s="44"/>
      <c r="J346" s="44"/>
    </row>
    <row r="347" spans="1:10" ht="17.25">
      <c r="A347" s="18"/>
      <c r="B347" s="105"/>
      <c r="C347" s="105"/>
      <c r="D347" s="105"/>
      <c r="E347" s="39"/>
      <c r="F347" s="39"/>
      <c r="G347" s="47"/>
      <c r="H347" s="46"/>
      <c r="I347" s="44"/>
      <c r="J347" s="44"/>
    </row>
    <row r="348" spans="1:10" ht="17.25">
      <c r="A348" s="18"/>
      <c r="B348" s="105"/>
      <c r="C348" s="105"/>
      <c r="D348" s="105"/>
      <c r="E348" s="39"/>
      <c r="F348" s="39"/>
      <c r="G348" s="47"/>
      <c r="H348" s="46"/>
      <c r="I348" s="44"/>
      <c r="J348" s="44"/>
    </row>
    <row r="349" spans="1:10" ht="17.25">
      <c r="A349" s="16"/>
      <c r="B349" s="105"/>
      <c r="C349" s="105"/>
      <c r="D349" s="105"/>
      <c r="E349" s="39"/>
      <c r="F349" s="48"/>
      <c r="G349" s="49"/>
      <c r="H349" s="46"/>
      <c r="I349" s="44"/>
      <c r="J349" s="44"/>
    </row>
    <row r="350" spans="1:10" ht="17.25">
      <c r="A350" s="16"/>
      <c r="B350" s="105"/>
      <c r="C350" s="105"/>
      <c r="D350" s="105"/>
      <c r="E350" s="39"/>
      <c r="F350" s="48"/>
      <c r="G350" s="49"/>
      <c r="H350" s="46"/>
      <c r="I350" s="44"/>
      <c r="J350" s="44"/>
    </row>
    <row r="351" spans="1:10" ht="17.25">
      <c r="A351" s="16"/>
      <c r="B351" s="105"/>
      <c r="C351" s="105"/>
      <c r="D351" s="105"/>
      <c r="E351" s="39"/>
      <c r="F351" s="48"/>
      <c r="G351" s="49"/>
      <c r="H351" s="46"/>
      <c r="I351" s="44"/>
      <c r="J351" s="44"/>
    </row>
    <row r="352" spans="1:10" ht="17.25">
      <c r="A352" s="16"/>
      <c r="B352" s="105"/>
      <c r="C352" s="105"/>
      <c r="D352" s="105"/>
      <c r="E352" s="39"/>
      <c r="F352" s="48"/>
      <c r="G352" s="49"/>
      <c r="H352" s="46"/>
      <c r="I352" s="44"/>
      <c r="J352" s="44"/>
    </row>
    <row r="353" spans="1:10" ht="17.25">
      <c r="A353" s="16"/>
      <c r="B353" s="105"/>
      <c r="C353" s="105"/>
      <c r="D353" s="105"/>
      <c r="E353" s="39"/>
      <c r="F353" s="48"/>
      <c r="G353" s="49"/>
      <c r="H353" s="46"/>
      <c r="I353" s="44"/>
      <c r="J353" s="44"/>
    </row>
    <row r="354" spans="1:10" ht="17.25">
      <c r="A354" s="16"/>
      <c r="B354" s="105"/>
      <c r="C354" s="105"/>
      <c r="D354" s="105"/>
      <c r="E354" s="39"/>
      <c r="F354" s="48"/>
      <c r="G354" s="49"/>
      <c r="H354" s="46"/>
      <c r="I354" s="44"/>
      <c r="J354" s="44"/>
    </row>
    <row r="355" spans="1:10" ht="17.25">
      <c r="A355" s="16"/>
      <c r="B355" s="105"/>
      <c r="C355" s="105"/>
      <c r="D355" s="105"/>
      <c r="E355" s="39"/>
      <c r="F355" s="48"/>
      <c r="G355" s="49"/>
      <c r="H355" s="46"/>
      <c r="I355" s="44"/>
      <c r="J355" s="44"/>
    </row>
    <row r="356" spans="1:10" ht="17.25">
      <c r="A356" s="16"/>
      <c r="B356" s="106"/>
      <c r="C356" s="105"/>
      <c r="D356" s="106"/>
      <c r="E356" s="39"/>
      <c r="F356" s="48"/>
      <c r="G356" s="45"/>
      <c r="H356" s="46"/>
      <c r="I356" s="44"/>
      <c r="J356" s="44"/>
    </row>
    <row r="357" spans="1:10" ht="17.25">
      <c r="A357" s="16"/>
      <c r="B357" s="105"/>
      <c r="C357" s="105"/>
      <c r="D357" s="105"/>
      <c r="E357" s="39"/>
      <c r="F357" s="48"/>
      <c r="G357" s="49"/>
      <c r="H357" s="46"/>
      <c r="I357" s="44"/>
      <c r="J357" s="44"/>
    </row>
    <row r="358" spans="1:10" ht="17.25">
      <c r="A358" s="16"/>
      <c r="B358" s="105"/>
      <c r="C358" s="105"/>
      <c r="D358" s="105"/>
      <c r="E358" s="39"/>
      <c r="F358" s="48"/>
      <c r="G358" s="49"/>
      <c r="H358" s="46"/>
      <c r="I358" s="44"/>
      <c r="J358" s="44"/>
    </row>
    <row r="359" spans="1:10" ht="17.25">
      <c r="A359" s="16"/>
      <c r="B359" s="105"/>
      <c r="C359" s="105"/>
      <c r="D359" s="105"/>
      <c r="E359" s="39"/>
      <c r="F359" s="48"/>
      <c r="G359" s="49"/>
      <c r="H359" s="46"/>
      <c r="I359" s="44"/>
      <c r="J359" s="44"/>
    </row>
    <row r="360" spans="1:10" ht="17.25">
      <c r="A360" s="16"/>
      <c r="B360" s="107"/>
      <c r="C360" s="105"/>
      <c r="D360" s="107"/>
      <c r="E360" s="39"/>
      <c r="F360" s="48"/>
      <c r="G360" s="49"/>
      <c r="H360" s="46"/>
      <c r="I360" s="44"/>
      <c r="J360" s="44"/>
    </row>
    <row r="361" spans="1:10" ht="17.25">
      <c r="A361" s="16"/>
      <c r="B361" s="107"/>
      <c r="C361" s="105"/>
      <c r="D361" s="107"/>
      <c r="E361" s="39"/>
      <c r="F361" s="48"/>
      <c r="G361" s="49"/>
      <c r="H361" s="46"/>
      <c r="I361" s="50"/>
      <c r="J361" s="44"/>
    </row>
    <row r="362" spans="1:10" ht="17.25">
      <c r="A362" s="16"/>
      <c r="B362" s="105"/>
      <c r="C362" s="105"/>
      <c r="D362" s="105"/>
      <c r="E362" s="39"/>
      <c r="F362" s="48"/>
      <c r="G362" s="49"/>
      <c r="H362" s="46"/>
      <c r="I362" s="50"/>
      <c r="J362" s="44"/>
    </row>
    <row r="363" spans="1:10" ht="17.25">
      <c r="A363" s="16"/>
      <c r="B363" s="107"/>
      <c r="C363" s="105"/>
      <c r="D363" s="107"/>
      <c r="E363" s="39"/>
      <c r="F363" s="48"/>
      <c r="G363" s="49"/>
      <c r="H363" s="46"/>
      <c r="I363" s="44"/>
      <c r="J363" s="44"/>
    </row>
    <row r="364" spans="1:10" ht="17.25">
      <c r="A364" s="16"/>
      <c r="B364" s="105"/>
      <c r="C364" s="105"/>
      <c r="D364" s="105"/>
      <c r="E364" s="39"/>
      <c r="F364" s="48"/>
      <c r="G364" s="49"/>
      <c r="H364" s="46"/>
      <c r="I364" s="44"/>
      <c r="J364" s="44"/>
    </row>
    <row r="365" spans="1:10" ht="17.25">
      <c r="A365" s="16"/>
      <c r="B365" s="107"/>
      <c r="C365" s="105"/>
      <c r="D365" s="107"/>
      <c r="E365" s="39"/>
      <c r="F365" s="48"/>
      <c r="G365" s="49"/>
      <c r="H365" s="46"/>
      <c r="I365" s="44"/>
      <c r="J365" s="44"/>
    </row>
    <row r="366" spans="1:10" ht="17.25">
      <c r="A366" s="16"/>
      <c r="B366" s="105"/>
      <c r="C366" s="105"/>
      <c r="D366" s="105"/>
      <c r="E366" s="39"/>
      <c r="F366" s="48"/>
      <c r="G366" s="45"/>
      <c r="H366" s="46"/>
      <c r="I366" s="44"/>
      <c r="J366" s="44"/>
    </row>
    <row r="367" spans="1:10" ht="17.25">
      <c r="A367" s="16"/>
      <c r="B367" s="105"/>
      <c r="C367" s="105"/>
      <c r="D367" s="105"/>
      <c r="E367" s="39"/>
      <c r="F367" s="48"/>
      <c r="G367" s="45"/>
      <c r="H367" s="46"/>
      <c r="I367" s="44"/>
      <c r="J367" s="44"/>
    </row>
    <row r="368" spans="1:10" ht="17.25">
      <c r="A368" s="16"/>
      <c r="B368" s="105"/>
      <c r="C368" s="105"/>
      <c r="D368" s="105"/>
      <c r="E368" s="39"/>
      <c r="F368" s="48"/>
      <c r="G368" s="45"/>
      <c r="H368" s="46"/>
      <c r="I368" s="44"/>
      <c r="J368" s="44"/>
    </row>
    <row r="369" spans="1:10" ht="17.25">
      <c r="A369" s="16"/>
      <c r="B369" s="105"/>
      <c r="C369" s="105"/>
      <c r="D369" s="105"/>
      <c r="E369" s="39"/>
      <c r="F369" s="48"/>
      <c r="G369" s="45"/>
      <c r="H369" s="46"/>
      <c r="I369" s="44"/>
      <c r="J369" s="44"/>
    </row>
    <row r="370" spans="1:10" ht="17.25">
      <c r="A370" s="16"/>
      <c r="B370" s="105"/>
      <c r="C370" s="108"/>
      <c r="D370" s="105"/>
      <c r="E370" s="39"/>
      <c r="F370" s="48"/>
      <c r="G370" s="45"/>
      <c r="H370" s="46"/>
      <c r="I370" s="46"/>
      <c r="J370" s="44"/>
    </row>
    <row r="371" spans="1:10" ht="17.25">
      <c r="A371" s="16"/>
      <c r="B371" s="105"/>
      <c r="C371" s="108"/>
      <c r="D371" s="105"/>
      <c r="E371" s="39"/>
      <c r="F371" s="48"/>
      <c r="G371" s="45"/>
      <c r="H371" s="46"/>
      <c r="I371" s="46"/>
      <c r="J371" s="44"/>
    </row>
    <row r="372" spans="1:10" ht="17.25">
      <c r="A372" s="16"/>
      <c r="B372" s="105"/>
      <c r="C372" s="105"/>
      <c r="D372" s="105"/>
      <c r="E372" s="39"/>
      <c r="F372" s="48"/>
      <c r="G372" s="45"/>
      <c r="H372" s="46"/>
      <c r="I372" s="46"/>
      <c r="J372" s="44"/>
    </row>
    <row r="373" spans="1:10" ht="17.25">
      <c r="A373" s="16"/>
      <c r="B373" s="105"/>
      <c r="C373" s="105"/>
      <c r="D373" s="105"/>
      <c r="E373" s="39"/>
      <c r="F373" s="48"/>
      <c r="G373" s="45"/>
      <c r="H373" s="46"/>
      <c r="I373" s="46"/>
      <c r="J373" s="44"/>
    </row>
    <row r="374" spans="1:10" ht="17.25">
      <c r="A374" s="16"/>
      <c r="B374" s="105"/>
      <c r="C374" s="105"/>
      <c r="D374" s="105"/>
      <c r="E374" s="39"/>
      <c r="F374" s="48"/>
      <c r="G374" s="45"/>
      <c r="H374" s="46"/>
      <c r="I374" s="46"/>
      <c r="J374" s="44"/>
    </row>
    <row r="375" spans="1:10" ht="17.25">
      <c r="A375" s="16"/>
      <c r="B375" s="105"/>
      <c r="C375" s="105"/>
      <c r="D375" s="105"/>
      <c r="E375" s="39"/>
      <c r="F375" s="48"/>
      <c r="G375" s="45"/>
      <c r="H375" s="46"/>
      <c r="I375" s="46"/>
      <c r="J375" s="44"/>
    </row>
    <row r="376" spans="1:10" ht="17.25">
      <c r="A376" s="16"/>
      <c r="B376" s="105"/>
      <c r="C376" s="105"/>
      <c r="D376" s="105"/>
      <c r="E376" s="39"/>
      <c r="F376" s="48"/>
      <c r="G376" s="45"/>
      <c r="H376" s="46"/>
      <c r="I376" s="46"/>
      <c r="J376" s="44"/>
    </row>
    <row r="377" spans="1:10" ht="17.25">
      <c r="A377" s="16"/>
      <c r="B377" s="105"/>
      <c r="C377" s="105"/>
      <c r="D377" s="105"/>
      <c r="E377" s="39"/>
      <c r="F377" s="48"/>
      <c r="G377" s="45"/>
      <c r="H377" s="46"/>
      <c r="I377" s="46"/>
      <c r="J377" s="44"/>
    </row>
    <row r="378" spans="1:10" ht="17.25">
      <c r="A378" s="16"/>
      <c r="B378" s="105"/>
      <c r="C378" s="105"/>
      <c r="D378" s="105"/>
      <c r="E378" s="39"/>
      <c r="F378" s="48"/>
      <c r="G378" s="45"/>
      <c r="H378" s="46"/>
      <c r="I378" s="46"/>
      <c r="J378" s="44"/>
    </row>
    <row r="379" spans="1:10">
      <c r="A379" s="16"/>
      <c r="B379" s="17"/>
      <c r="C379" s="17"/>
      <c r="D379" s="51"/>
      <c r="E379" s="48"/>
      <c r="F379" s="48"/>
      <c r="G379" s="51"/>
      <c r="H379" s="46"/>
      <c r="I379" s="46"/>
      <c r="J379" s="46"/>
    </row>
    <row r="380" spans="1:10">
      <c r="A380" s="16"/>
      <c r="B380" s="17"/>
      <c r="C380" s="17"/>
      <c r="D380" s="51"/>
      <c r="E380" s="48"/>
      <c r="F380" s="48"/>
      <c r="G380" s="51"/>
    </row>
    <row r="381" spans="1:10">
      <c r="A381" s="16"/>
      <c r="B381" s="17"/>
      <c r="C381" s="17"/>
      <c r="D381" s="51"/>
      <c r="E381" s="48"/>
      <c r="F381" s="48"/>
      <c r="G381" s="51"/>
    </row>
    <row r="382" spans="1:10">
      <c r="A382" s="16"/>
      <c r="B382" s="17"/>
      <c r="C382" s="17"/>
      <c r="D382" s="51"/>
      <c r="E382" s="48"/>
      <c r="F382" s="48"/>
      <c r="G382" s="51"/>
    </row>
    <row r="383" spans="1:10">
      <c r="A383" s="16"/>
      <c r="B383" s="17"/>
      <c r="C383" s="17"/>
      <c r="D383" s="51"/>
      <c r="E383" s="48"/>
      <c r="F383" s="48"/>
      <c r="G383" s="51"/>
    </row>
    <row r="384" spans="1:10">
      <c r="A384" s="16"/>
      <c r="B384" s="17"/>
      <c r="C384" s="17"/>
      <c r="D384" s="51"/>
      <c r="E384" s="48"/>
      <c r="F384" s="48"/>
      <c r="G384" s="51"/>
    </row>
    <row r="385" spans="1:7">
      <c r="A385" s="16"/>
      <c r="B385" s="17"/>
      <c r="C385" s="17"/>
      <c r="D385" s="51"/>
      <c r="E385" s="48"/>
      <c r="F385" s="48"/>
      <c r="G385" s="51"/>
    </row>
    <row r="386" spans="1:7">
      <c r="A386" s="16"/>
      <c r="B386" s="17"/>
      <c r="C386" s="17"/>
      <c r="D386" s="51"/>
      <c r="E386" s="48"/>
      <c r="F386" s="48"/>
      <c r="G386" s="51"/>
    </row>
    <row r="387" spans="1:7">
      <c r="A387" s="16"/>
      <c r="B387" s="17"/>
      <c r="C387" s="17"/>
      <c r="D387" s="51"/>
      <c r="E387" s="48"/>
      <c r="F387" s="48"/>
      <c r="G387" s="51"/>
    </row>
    <row r="388" spans="1:7">
      <c r="A388" s="16"/>
      <c r="B388" s="17"/>
      <c r="C388" s="17"/>
      <c r="D388" s="51"/>
      <c r="E388" s="48"/>
      <c r="F388" s="48"/>
      <c r="G388" s="51"/>
    </row>
    <row r="389" spans="1:7">
      <c r="A389" s="16"/>
      <c r="B389" s="17"/>
      <c r="C389" s="17"/>
      <c r="D389" s="51"/>
      <c r="E389" s="48"/>
      <c r="F389" s="48"/>
      <c r="G389" s="51"/>
    </row>
    <row r="390" spans="1:7">
      <c r="A390" s="16"/>
      <c r="B390" s="17"/>
      <c r="C390" s="17"/>
      <c r="D390" s="51"/>
      <c r="E390" s="48"/>
      <c r="F390" s="48"/>
      <c r="G390" s="51"/>
    </row>
    <row r="391" spans="1:7">
      <c r="A391" s="16"/>
      <c r="B391" s="17"/>
      <c r="C391" s="17"/>
      <c r="D391" s="51"/>
      <c r="E391" s="48"/>
      <c r="F391" s="48"/>
      <c r="G391" s="51"/>
    </row>
    <row r="392" spans="1:7">
      <c r="A392" s="16"/>
      <c r="B392" s="17"/>
      <c r="C392" s="17"/>
      <c r="D392" s="51"/>
      <c r="E392" s="48"/>
      <c r="F392" s="48"/>
      <c r="G392" s="51"/>
    </row>
    <row r="393" spans="1:7">
      <c r="A393" s="16"/>
      <c r="B393" s="17"/>
      <c r="C393" s="17"/>
      <c r="D393" s="51"/>
      <c r="E393" s="48"/>
      <c r="F393" s="48"/>
      <c r="G393" s="51"/>
    </row>
    <row r="394" spans="1:7">
      <c r="A394" s="16"/>
      <c r="B394" s="17"/>
      <c r="C394" s="17"/>
      <c r="D394" s="51"/>
      <c r="E394" s="48"/>
      <c r="F394" s="48"/>
      <c r="G394" s="51"/>
    </row>
    <row r="395" spans="1:7">
      <c r="A395" s="16"/>
      <c r="B395" s="17"/>
      <c r="C395" s="17"/>
      <c r="D395" s="51"/>
      <c r="E395" s="48"/>
      <c r="F395" s="48"/>
      <c r="G395" s="51"/>
    </row>
    <row r="396" spans="1:7">
      <c r="A396" s="16"/>
      <c r="B396" s="17"/>
      <c r="C396" s="17"/>
      <c r="D396" s="51"/>
      <c r="E396" s="48"/>
      <c r="F396" s="48"/>
      <c r="G396" s="51"/>
    </row>
    <row r="397" spans="1:7">
      <c r="A397" s="16"/>
      <c r="B397" s="17"/>
      <c r="C397" s="17"/>
      <c r="D397" s="51"/>
      <c r="E397" s="48"/>
      <c r="F397" s="48"/>
      <c r="G397" s="51"/>
    </row>
    <row r="398" spans="1:7">
      <c r="A398" s="16"/>
      <c r="B398" s="17"/>
      <c r="C398" s="17"/>
      <c r="D398" s="51"/>
      <c r="E398" s="48"/>
      <c r="F398" s="48"/>
      <c r="G398" s="51"/>
    </row>
    <row r="399" spans="1:7">
      <c r="A399" s="16"/>
      <c r="B399" s="17"/>
      <c r="C399" s="17"/>
      <c r="D399" s="51"/>
      <c r="E399" s="48"/>
      <c r="F399" s="48"/>
      <c r="G399" s="51"/>
    </row>
    <row r="400" spans="1:7">
      <c r="A400" s="16"/>
      <c r="B400" s="17"/>
      <c r="C400" s="17"/>
      <c r="D400" s="51"/>
      <c r="E400" s="48"/>
      <c r="F400" s="48"/>
      <c r="G400" s="51"/>
    </row>
    <row r="401" spans="1:7">
      <c r="A401" s="16"/>
      <c r="B401" s="17"/>
      <c r="C401" s="17"/>
      <c r="D401" s="51"/>
      <c r="E401" s="48"/>
      <c r="F401" s="48"/>
      <c r="G401" s="51"/>
    </row>
    <row r="402" spans="1:7">
      <c r="A402" s="16"/>
      <c r="B402" s="17"/>
      <c r="C402" s="17"/>
      <c r="D402" s="51"/>
      <c r="E402" s="48"/>
      <c r="F402" s="48"/>
      <c r="G402" s="51"/>
    </row>
    <row r="403" spans="1:7">
      <c r="A403" s="16"/>
      <c r="B403" s="17"/>
      <c r="C403" s="17"/>
      <c r="D403" s="51"/>
      <c r="E403" s="48"/>
      <c r="F403" s="48"/>
      <c r="G403" s="51"/>
    </row>
    <row r="404" spans="1:7">
      <c r="A404" s="16"/>
      <c r="B404" s="17"/>
      <c r="C404" s="17"/>
      <c r="D404" s="51"/>
      <c r="E404" s="48"/>
      <c r="F404" s="48"/>
      <c r="G404" s="51"/>
    </row>
    <row r="405" spans="1:7">
      <c r="A405" s="16"/>
      <c r="B405" s="17"/>
      <c r="C405" s="17"/>
      <c r="D405" s="51"/>
      <c r="E405" s="48"/>
      <c r="F405" s="48"/>
      <c r="G405" s="51"/>
    </row>
    <row r="406" spans="1:7">
      <c r="A406" s="16"/>
      <c r="B406" s="17"/>
      <c r="C406" s="17"/>
      <c r="D406" s="51"/>
      <c r="E406" s="48"/>
      <c r="F406" s="48"/>
      <c r="G406" s="51"/>
    </row>
    <row r="407" spans="1:7">
      <c r="A407" s="16"/>
      <c r="B407" s="17"/>
      <c r="C407" s="17"/>
      <c r="D407" s="51"/>
      <c r="E407" s="48"/>
      <c r="F407" s="48"/>
      <c r="G407" s="51"/>
    </row>
    <row r="408" spans="1:7">
      <c r="A408" s="16"/>
      <c r="B408" s="17"/>
      <c r="C408" s="17"/>
      <c r="D408" s="51"/>
      <c r="E408" s="48"/>
      <c r="F408" s="48"/>
      <c r="G408" s="51"/>
    </row>
    <row r="409" spans="1:7">
      <c r="A409" s="16"/>
      <c r="B409" s="17"/>
      <c r="C409" s="17"/>
      <c r="D409" s="51"/>
      <c r="E409" s="48"/>
      <c r="F409" s="48"/>
      <c r="G409" s="51"/>
    </row>
    <row r="410" spans="1:7">
      <c r="A410" s="16"/>
      <c r="B410" s="17"/>
      <c r="C410" s="17"/>
      <c r="D410" s="51"/>
      <c r="E410" s="48"/>
      <c r="F410" s="48"/>
      <c r="G410" s="51"/>
    </row>
    <row r="411" spans="1:7">
      <c r="A411" s="16"/>
      <c r="B411" s="17"/>
      <c r="C411" s="17"/>
      <c r="D411" s="51"/>
      <c r="E411" s="48"/>
      <c r="F411" s="48"/>
      <c r="G411" s="51"/>
    </row>
    <row r="412" spans="1:7">
      <c r="A412" s="16"/>
      <c r="B412" s="17"/>
      <c r="C412" s="17"/>
      <c r="D412" s="51"/>
      <c r="E412" s="48"/>
      <c r="F412" s="48"/>
      <c r="G412" s="51"/>
    </row>
    <row r="413" spans="1:7">
      <c r="A413" s="16"/>
      <c r="B413" s="17"/>
      <c r="C413" s="17"/>
      <c r="D413" s="51"/>
      <c r="E413" s="48"/>
      <c r="F413" s="48"/>
      <c r="G413" s="51"/>
    </row>
    <row r="414" spans="1:7">
      <c r="A414" s="16"/>
      <c r="B414" s="17"/>
      <c r="C414" s="17"/>
      <c r="D414" s="51"/>
      <c r="E414" s="48"/>
      <c r="F414" s="48"/>
      <c r="G414" s="51"/>
    </row>
    <row r="415" spans="1:7">
      <c r="A415" s="16"/>
      <c r="B415" s="17"/>
      <c r="C415" s="17"/>
      <c r="D415" s="51"/>
      <c r="E415" s="48"/>
      <c r="F415" s="48"/>
      <c r="G415" s="51"/>
    </row>
    <row r="416" spans="1:7">
      <c r="A416" s="16"/>
      <c r="B416" s="17"/>
      <c r="C416" s="17"/>
      <c r="D416" s="51"/>
      <c r="E416" s="48"/>
      <c r="F416" s="48"/>
      <c r="G416" s="51"/>
    </row>
    <row r="417" spans="1:7">
      <c r="A417" s="16"/>
      <c r="B417" s="17"/>
      <c r="C417" s="17"/>
      <c r="D417" s="51"/>
      <c r="E417" s="48"/>
      <c r="F417" s="48"/>
      <c r="G417" s="51"/>
    </row>
    <row r="418" spans="1:7">
      <c r="A418" s="16"/>
      <c r="B418" s="17"/>
      <c r="C418" s="17"/>
      <c r="D418" s="51"/>
      <c r="E418" s="48"/>
      <c r="F418" s="48"/>
      <c r="G418" s="51"/>
    </row>
    <row r="419" spans="1:7">
      <c r="A419" s="16"/>
      <c r="B419" s="17"/>
      <c r="C419" s="17"/>
      <c r="D419" s="51"/>
      <c r="E419" s="48"/>
      <c r="F419" s="48"/>
      <c r="G419" s="51"/>
    </row>
    <row r="420" spans="1:7">
      <c r="A420" s="16"/>
      <c r="B420" s="17"/>
      <c r="C420" s="17"/>
      <c r="D420" s="51"/>
      <c r="E420" s="48"/>
      <c r="F420" s="48"/>
      <c r="G420" s="51"/>
    </row>
    <row r="421" spans="1:7">
      <c r="A421" s="16"/>
      <c r="B421" s="17"/>
      <c r="C421" s="17"/>
      <c r="D421" s="51"/>
      <c r="E421" s="48"/>
      <c r="F421" s="48"/>
      <c r="G421" s="51"/>
    </row>
    <row r="422" spans="1:7">
      <c r="A422" s="16"/>
      <c r="B422" s="17"/>
      <c r="C422" s="17"/>
      <c r="D422" s="51"/>
      <c r="E422" s="48"/>
      <c r="F422" s="48"/>
      <c r="G422" s="51"/>
    </row>
    <row r="423" spans="1:7">
      <c r="A423" s="16"/>
      <c r="B423" s="17"/>
      <c r="C423" s="17"/>
      <c r="D423" s="51"/>
      <c r="E423" s="48"/>
      <c r="F423" s="48"/>
      <c r="G423" s="51"/>
    </row>
    <row r="424" spans="1:7">
      <c r="A424" s="16"/>
      <c r="B424" s="17"/>
      <c r="C424" s="17"/>
      <c r="D424" s="51"/>
      <c r="E424" s="48"/>
      <c r="F424" s="48"/>
      <c r="G424" s="51"/>
    </row>
    <row r="425" spans="1:7">
      <c r="A425" s="16"/>
      <c r="B425" s="17"/>
      <c r="C425" s="17"/>
      <c r="D425" s="51"/>
      <c r="E425" s="48"/>
      <c r="F425" s="48"/>
      <c r="G425" s="51"/>
    </row>
    <row r="426" spans="1:7">
      <c r="A426" s="16"/>
      <c r="B426" s="17"/>
      <c r="C426" s="17"/>
      <c r="D426" s="51"/>
      <c r="E426" s="48"/>
      <c r="F426" s="48"/>
      <c r="G426" s="51"/>
    </row>
    <row r="427" spans="1:7">
      <c r="A427" s="16"/>
      <c r="B427" s="17"/>
      <c r="C427" s="17"/>
      <c r="D427" s="51"/>
      <c r="E427" s="48"/>
      <c r="F427" s="48"/>
      <c r="G427" s="51"/>
    </row>
    <row r="428" spans="1:7">
      <c r="A428" s="16"/>
      <c r="B428" s="17"/>
      <c r="C428" s="17"/>
      <c r="D428" s="51"/>
      <c r="E428" s="48"/>
      <c r="F428" s="48"/>
      <c r="G428" s="51"/>
    </row>
    <row r="429" spans="1:7">
      <c r="A429" s="16"/>
      <c r="B429" s="17"/>
      <c r="C429" s="17"/>
      <c r="D429" s="51"/>
      <c r="E429" s="48"/>
      <c r="F429" s="48"/>
      <c r="G429" s="51"/>
    </row>
    <row r="430" spans="1:7">
      <c r="A430" s="16"/>
      <c r="B430" s="17"/>
      <c r="C430" s="17"/>
      <c r="D430" s="51"/>
      <c r="E430" s="48"/>
      <c r="F430" s="48"/>
      <c r="G430" s="51"/>
    </row>
    <row r="431" spans="1:7">
      <c r="A431" s="16"/>
      <c r="B431" s="17"/>
      <c r="C431" s="17"/>
      <c r="D431" s="51"/>
      <c r="E431" s="48"/>
      <c r="F431" s="48"/>
      <c r="G431" s="51"/>
    </row>
    <row r="432" spans="1:7">
      <c r="A432" s="16"/>
      <c r="B432" s="17"/>
      <c r="C432" s="17"/>
      <c r="D432" s="51"/>
      <c r="E432" s="48"/>
      <c r="F432" s="48"/>
      <c r="G432" s="51"/>
    </row>
    <row r="433" spans="1:7">
      <c r="A433" s="16"/>
      <c r="B433" s="17"/>
      <c r="C433" s="17"/>
      <c r="D433" s="51"/>
      <c r="E433" s="48"/>
      <c r="F433" s="48"/>
      <c r="G433" s="51"/>
    </row>
    <row r="434" spans="1:7">
      <c r="A434" s="16"/>
      <c r="B434" s="17"/>
      <c r="C434" s="17"/>
      <c r="D434" s="51"/>
      <c r="E434" s="48"/>
      <c r="F434" s="48"/>
      <c r="G434" s="51"/>
    </row>
    <row r="435" spans="1:7">
      <c r="A435" s="16"/>
      <c r="B435" s="17"/>
      <c r="C435" s="17"/>
      <c r="D435" s="51"/>
      <c r="E435" s="48"/>
      <c r="F435" s="48"/>
      <c r="G435" s="51"/>
    </row>
    <row r="436" spans="1:7">
      <c r="A436" s="16"/>
      <c r="B436" s="17"/>
      <c r="C436" s="17"/>
      <c r="D436" s="51"/>
      <c r="E436" s="48"/>
      <c r="F436" s="48"/>
      <c r="G436" s="51"/>
    </row>
    <row r="437" spans="1:7">
      <c r="A437" s="16"/>
      <c r="B437" s="17"/>
      <c r="C437" s="17"/>
      <c r="D437" s="51"/>
      <c r="E437" s="48"/>
      <c r="F437" s="48"/>
      <c r="G437" s="51"/>
    </row>
    <row r="438" spans="1:7">
      <c r="A438" s="16"/>
      <c r="B438" s="17"/>
      <c r="C438" s="17"/>
      <c r="D438" s="51"/>
      <c r="E438" s="48"/>
      <c r="F438" s="48"/>
      <c r="G438" s="51"/>
    </row>
    <row r="439" spans="1:7">
      <c r="A439" s="16"/>
      <c r="B439" s="17"/>
      <c r="C439" s="17"/>
      <c r="D439" s="51"/>
      <c r="E439" s="48"/>
      <c r="F439" s="48"/>
      <c r="G439" s="51"/>
    </row>
    <row r="440" spans="1:7">
      <c r="A440" s="16"/>
      <c r="B440" s="17"/>
      <c r="C440" s="17"/>
      <c r="D440" s="51"/>
      <c r="E440" s="48"/>
      <c r="F440" s="48"/>
      <c r="G440" s="51"/>
    </row>
    <row r="441" spans="1:7">
      <c r="A441" s="16"/>
      <c r="B441" s="17"/>
      <c r="C441" s="17"/>
      <c r="D441" s="51"/>
      <c r="E441" s="48"/>
      <c r="F441" s="48"/>
      <c r="G441" s="51"/>
    </row>
    <row r="442" spans="1:7">
      <c r="A442" s="16"/>
      <c r="B442" s="17"/>
      <c r="C442" s="17"/>
      <c r="D442" s="51"/>
      <c r="E442" s="48"/>
      <c r="F442" s="48"/>
      <c r="G442" s="51"/>
    </row>
    <row r="443" spans="1:7">
      <c r="A443" s="16"/>
      <c r="B443" s="17"/>
      <c r="C443" s="17"/>
      <c r="D443" s="51"/>
      <c r="E443" s="48"/>
      <c r="F443" s="48"/>
      <c r="G443" s="51"/>
    </row>
    <row r="444" spans="1:7">
      <c r="A444" s="16"/>
      <c r="B444" s="17"/>
      <c r="C444" s="17"/>
      <c r="D444" s="51"/>
      <c r="E444" s="48"/>
      <c r="F444" s="48"/>
      <c r="G444" s="51"/>
    </row>
    <row r="445" spans="1:7">
      <c r="A445" s="16"/>
      <c r="B445" s="17"/>
      <c r="C445" s="17"/>
      <c r="D445" s="51"/>
      <c r="E445" s="48"/>
      <c r="F445" s="48"/>
      <c r="G445" s="51"/>
    </row>
    <row r="446" spans="1:7">
      <c r="A446" s="16"/>
      <c r="B446" s="17"/>
      <c r="C446" s="17"/>
      <c r="D446" s="51"/>
      <c r="E446" s="48"/>
      <c r="F446" s="48"/>
      <c r="G446" s="51"/>
    </row>
    <row r="447" spans="1:7">
      <c r="A447" s="16"/>
      <c r="B447" s="17"/>
      <c r="C447" s="17"/>
      <c r="D447" s="51"/>
      <c r="E447" s="48"/>
      <c r="F447" s="48"/>
      <c r="G447" s="51"/>
    </row>
    <row r="448" spans="1:7">
      <c r="A448" s="16"/>
      <c r="B448" s="17"/>
      <c r="C448" s="17"/>
      <c r="D448" s="51"/>
      <c r="E448" s="48"/>
      <c r="F448" s="48"/>
      <c r="G448" s="51"/>
    </row>
    <row r="449" spans="1:7">
      <c r="A449" s="16"/>
      <c r="B449" s="17"/>
      <c r="C449" s="17"/>
      <c r="D449" s="51"/>
      <c r="E449" s="48"/>
      <c r="F449" s="48"/>
      <c r="G449" s="51"/>
    </row>
    <row r="450" spans="1:7">
      <c r="A450" s="16"/>
      <c r="B450" s="17"/>
      <c r="C450" s="17"/>
      <c r="D450" s="51"/>
      <c r="E450" s="48"/>
      <c r="F450" s="48"/>
      <c r="G450" s="51"/>
    </row>
    <row r="451" spans="1:7">
      <c r="A451" s="16"/>
      <c r="B451" s="17"/>
      <c r="C451" s="17"/>
      <c r="D451" s="51"/>
      <c r="E451" s="48"/>
      <c r="F451" s="48"/>
      <c r="G451" s="51"/>
    </row>
    <row r="452" spans="1:7">
      <c r="A452" s="16"/>
      <c r="B452" s="17"/>
      <c r="C452" s="17"/>
      <c r="D452" s="51"/>
      <c r="E452" s="48"/>
      <c r="F452" s="48"/>
      <c r="G452" s="51"/>
    </row>
    <row r="453" spans="1:7">
      <c r="A453" s="16"/>
      <c r="B453" s="17"/>
      <c r="C453" s="17"/>
      <c r="D453" s="51"/>
      <c r="E453" s="48"/>
      <c r="F453" s="48"/>
      <c r="G453" s="51"/>
    </row>
    <row r="454" spans="1:7">
      <c r="A454" s="16"/>
      <c r="B454" s="17"/>
      <c r="C454" s="17"/>
      <c r="D454" s="51"/>
      <c r="E454" s="48"/>
      <c r="F454" s="48"/>
      <c r="G454" s="51"/>
    </row>
    <row r="455" spans="1:7">
      <c r="A455" s="16"/>
      <c r="B455" s="17"/>
      <c r="C455" s="17"/>
      <c r="D455" s="51"/>
      <c r="E455" s="48"/>
      <c r="F455" s="48"/>
      <c r="G455" s="51"/>
    </row>
    <row r="456" spans="1:7">
      <c r="A456" s="16"/>
      <c r="B456" s="17"/>
      <c r="C456" s="17"/>
      <c r="D456" s="51"/>
      <c r="E456" s="48"/>
      <c r="F456" s="48"/>
      <c r="G456" s="51"/>
    </row>
    <row r="457" spans="1:7">
      <c r="A457" s="16"/>
      <c r="B457" s="17"/>
      <c r="C457" s="17"/>
      <c r="D457" s="51"/>
      <c r="E457" s="48"/>
      <c r="F457" s="48"/>
      <c r="G457" s="51"/>
    </row>
    <row r="458" spans="1:7">
      <c r="A458" s="16"/>
      <c r="B458" s="17"/>
      <c r="C458" s="17"/>
      <c r="D458" s="51"/>
      <c r="E458" s="48"/>
      <c r="F458" s="48"/>
      <c r="G458" s="51"/>
    </row>
    <row r="459" spans="1:7">
      <c r="A459" s="16"/>
      <c r="B459" s="17"/>
      <c r="C459" s="17"/>
      <c r="D459" s="51"/>
      <c r="E459" s="48"/>
      <c r="F459" s="48"/>
      <c r="G459" s="51"/>
    </row>
    <row r="460" spans="1:7">
      <c r="A460" s="16"/>
      <c r="B460" s="17"/>
      <c r="C460" s="17"/>
      <c r="D460" s="51"/>
      <c r="E460" s="48"/>
      <c r="F460" s="48"/>
      <c r="G460" s="51"/>
    </row>
    <row r="461" spans="1:7">
      <c r="A461" s="16"/>
      <c r="B461" s="17"/>
      <c r="C461" s="17"/>
      <c r="D461" s="51"/>
      <c r="E461" s="48"/>
      <c r="F461" s="48"/>
      <c r="G461" s="51"/>
    </row>
    <row r="462" spans="1:7">
      <c r="A462" s="16"/>
      <c r="B462" s="17"/>
      <c r="C462" s="17"/>
      <c r="D462" s="51"/>
      <c r="E462" s="48"/>
      <c r="F462" s="48"/>
      <c r="G462" s="51"/>
    </row>
    <row r="463" spans="1:7">
      <c r="A463" s="16"/>
      <c r="B463" s="17"/>
      <c r="C463" s="17"/>
      <c r="D463" s="51"/>
      <c r="E463" s="48"/>
      <c r="F463" s="48"/>
      <c r="G463" s="51"/>
    </row>
    <row r="464" spans="1:7">
      <c r="A464" s="16"/>
      <c r="B464" s="17"/>
      <c r="C464" s="17"/>
      <c r="D464" s="51"/>
      <c r="E464" s="48"/>
      <c r="F464" s="48"/>
      <c r="G464" s="51"/>
    </row>
    <row r="465" spans="1:7">
      <c r="A465" s="16"/>
      <c r="B465" s="17"/>
      <c r="C465" s="17"/>
      <c r="D465" s="51"/>
      <c r="E465" s="48"/>
      <c r="F465" s="48"/>
      <c r="G465" s="51"/>
    </row>
    <row r="466" spans="1:7">
      <c r="A466" s="16"/>
      <c r="B466" s="17"/>
      <c r="C466" s="17"/>
      <c r="D466" s="51"/>
      <c r="E466" s="48"/>
      <c r="F466" s="48"/>
      <c r="G466" s="51"/>
    </row>
    <row r="467" spans="1:7">
      <c r="A467" s="16"/>
      <c r="B467" s="17"/>
      <c r="C467" s="17"/>
      <c r="D467" s="51"/>
      <c r="E467" s="48"/>
      <c r="F467" s="48"/>
      <c r="G467" s="51"/>
    </row>
    <row r="468" spans="1:7">
      <c r="A468" s="16"/>
      <c r="B468" s="17"/>
      <c r="C468" s="17"/>
      <c r="D468" s="51"/>
      <c r="E468" s="48"/>
      <c r="F468" s="48"/>
      <c r="G468" s="51"/>
    </row>
    <row r="469" spans="1:7">
      <c r="A469" s="16"/>
      <c r="B469" s="17"/>
      <c r="C469" s="17"/>
      <c r="D469" s="51"/>
      <c r="E469" s="48"/>
      <c r="F469" s="48"/>
      <c r="G469" s="51"/>
    </row>
    <row r="470" spans="1:7">
      <c r="A470" s="16"/>
      <c r="B470" s="17"/>
      <c r="C470" s="17"/>
      <c r="D470" s="51"/>
      <c r="E470" s="48"/>
      <c r="F470" s="48"/>
      <c r="G470" s="51"/>
    </row>
    <row r="471" spans="1:7">
      <c r="A471" s="16"/>
      <c r="B471" s="17"/>
      <c r="C471" s="17"/>
      <c r="D471" s="51"/>
      <c r="E471" s="48"/>
      <c r="F471" s="48"/>
      <c r="G471" s="51"/>
    </row>
    <row r="472" spans="1:7">
      <c r="A472" s="16"/>
      <c r="B472" s="17"/>
      <c r="C472" s="17"/>
      <c r="D472" s="51"/>
      <c r="E472" s="48"/>
      <c r="F472" s="48"/>
      <c r="G472" s="51"/>
    </row>
    <row r="473" spans="1:7">
      <c r="A473" s="16"/>
      <c r="B473" s="17"/>
      <c r="C473" s="17"/>
      <c r="D473" s="51"/>
      <c r="E473" s="48"/>
      <c r="F473" s="48"/>
      <c r="G473" s="51"/>
    </row>
    <row r="474" spans="1:7">
      <c r="A474" s="16"/>
      <c r="B474" s="17"/>
      <c r="C474" s="17"/>
      <c r="D474" s="51"/>
      <c r="E474" s="48"/>
      <c r="F474" s="48"/>
      <c r="G474" s="51"/>
    </row>
    <row r="475" spans="1:7">
      <c r="A475" s="16"/>
      <c r="B475" s="17"/>
      <c r="C475" s="17"/>
      <c r="D475" s="51"/>
      <c r="E475" s="48"/>
      <c r="F475" s="48"/>
      <c r="G475" s="51"/>
    </row>
    <row r="476" spans="1:7">
      <c r="A476" s="16"/>
      <c r="B476" s="17"/>
      <c r="C476" s="17"/>
      <c r="D476" s="51"/>
      <c r="E476" s="48"/>
      <c r="F476" s="48"/>
      <c r="G476" s="51"/>
    </row>
    <row r="477" spans="1:7">
      <c r="A477" s="16"/>
      <c r="B477" s="17"/>
      <c r="C477" s="17"/>
      <c r="D477" s="51"/>
      <c r="E477" s="48"/>
      <c r="F477" s="48"/>
      <c r="G477" s="51"/>
    </row>
    <row r="478" spans="1:7">
      <c r="A478" s="16"/>
      <c r="B478" s="17"/>
      <c r="C478" s="17"/>
      <c r="D478" s="51"/>
      <c r="E478" s="48"/>
      <c r="F478" s="48"/>
      <c r="G478" s="51"/>
    </row>
    <row r="479" spans="1:7">
      <c r="A479" s="16"/>
      <c r="B479" s="17"/>
      <c r="C479" s="17"/>
      <c r="D479" s="51"/>
      <c r="E479" s="48"/>
      <c r="F479" s="48"/>
      <c r="G479" s="51"/>
    </row>
    <row r="480" spans="1:7">
      <c r="A480" s="16"/>
      <c r="B480" s="17"/>
      <c r="C480" s="17"/>
      <c r="D480" s="51"/>
      <c r="E480" s="48"/>
      <c r="F480" s="48"/>
      <c r="G480" s="51"/>
    </row>
    <row r="481" spans="1:7">
      <c r="A481" s="16"/>
      <c r="B481" s="17"/>
      <c r="C481" s="17"/>
      <c r="D481" s="51"/>
      <c r="E481" s="48"/>
      <c r="F481" s="48"/>
      <c r="G481" s="51"/>
    </row>
    <row r="482" spans="1:7">
      <c r="A482" s="16"/>
      <c r="B482" s="17"/>
      <c r="C482" s="17"/>
      <c r="D482" s="51"/>
      <c r="E482" s="48"/>
      <c r="F482" s="48"/>
      <c r="G482" s="51"/>
    </row>
    <row r="483" spans="1:7">
      <c r="A483" s="16"/>
      <c r="B483" s="17"/>
      <c r="C483" s="17"/>
      <c r="D483" s="51"/>
      <c r="E483" s="48"/>
      <c r="F483" s="48"/>
      <c r="G483" s="51"/>
    </row>
    <row r="484" spans="1:7">
      <c r="A484" s="16"/>
      <c r="B484" s="17"/>
      <c r="C484" s="17"/>
      <c r="D484" s="51"/>
      <c r="E484" s="48"/>
      <c r="F484" s="48"/>
      <c r="G484" s="51"/>
    </row>
    <row r="485" spans="1:7">
      <c r="A485" s="16"/>
      <c r="B485" s="17"/>
      <c r="C485" s="17"/>
      <c r="D485" s="51"/>
      <c r="E485" s="48"/>
      <c r="F485" s="48"/>
      <c r="G485" s="51"/>
    </row>
    <row r="486" spans="1:7">
      <c r="A486" s="16"/>
      <c r="B486" s="17"/>
      <c r="C486" s="17"/>
      <c r="D486" s="51"/>
      <c r="E486" s="48"/>
      <c r="F486" s="48"/>
      <c r="G486" s="51"/>
    </row>
    <row r="487" spans="1:7">
      <c r="A487" s="16"/>
      <c r="B487" s="17"/>
      <c r="C487" s="17"/>
      <c r="D487" s="51"/>
      <c r="E487" s="48"/>
      <c r="F487" s="48"/>
      <c r="G487" s="51"/>
    </row>
    <row r="488" spans="1:7">
      <c r="A488" s="16"/>
      <c r="B488" s="17"/>
      <c r="C488" s="17"/>
      <c r="D488" s="51"/>
      <c r="E488" s="48"/>
      <c r="F488" s="48"/>
      <c r="G488" s="51"/>
    </row>
    <row r="489" spans="1:7">
      <c r="A489" s="16"/>
      <c r="B489" s="17"/>
      <c r="C489" s="17"/>
      <c r="D489" s="51"/>
      <c r="E489" s="48"/>
      <c r="F489" s="48"/>
      <c r="G489" s="51"/>
    </row>
    <row r="490" spans="1:7">
      <c r="A490" s="16"/>
      <c r="B490" s="17"/>
      <c r="C490" s="17"/>
      <c r="D490" s="51"/>
      <c r="E490" s="48"/>
      <c r="F490" s="48"/>
      <c r="G490" s="51"/>
    </row>
    <row r="491" spans="1:7">
      <c r="A491" s="16"/>
      <c r="B491" s="17"/>
      <c r="C491" s="17"/>
      <c r="D491" s="51"/>
      <c r="E491" s="48"/>
      <c r="F491" s="48"/>
      <c r="G491" s="51"/>
    </row>
    <row r="492" spans="1:7">
      <c r="A492" s="16"/>
      <c r="B492" s="17"/>
      <c r="C492" s="17"/>
      <c r="D492" s="51"/>
      <c r="E492" s="48"/>
      <c r="F492" s="48"/>
      <c r="G492" s="51"/>
    </row>
    <row r="493" spans="1:7">
      <c r="A493" s="16"/>
      <c r="B493" s="17"/>
      <c r="C493" s="17"/>
      <c r="D493" s="51"/>
      <c r="E493" s="48"/>
      <c r="F493" s="48"/>
      <c r="G493" s="51"/>
    </row>
    <row r="494" spans="1:7">
      <c r="A494" s="16"/>
      <c r="B494" s="17"/>
      <c r="C494" s="17"/>
      <c r="D494" s="51"/>
      <c r="E494" s="48"/>
      <c r="F494" s="48"/>
      <c r="G494" s="51"/>
    </row>
    <row r="495" spans="1:7">
      <c r="A495" s="16"/>
      <c r="B495" s="17"/>
      <c r="C495" s="17"/>
      <c r="D495" s="51"/>
      <c r="E495" s="48"/>
      <c r="F495" s="48"/>
      <c r="G495" s="51"/>
    </row>
    <row r="496" spans="1:7">
      <c r="A496" s="16"/>
      <c r="B496" s="17"/>
      <c r="C496" s="17"/>
      <c r="D496" s="51"/>
      <c r="E496" s="48"/>
      <c r="F496" s="48"/>
      <c r="G496" s="51"/>
    </row>
    <row r="497" spans="1:7">
      <c r="A497" s="16"/>
      <c r="B497" s="17"/>
      <c r="C497" s="17"/>
      <c r="D497" s="51"/>
      <c r="E497" s="48"/>
      <c r="F497" s="48"/>
      <c r="G497" s="51"/>
    </row>
    <row r="498" spans="1:7">
      <c r="A498" s="16"/>
      <c r="B498" s="17"/>
      <c r="C498" s="17"/>
      <c r="D498" s="51"/>
      <c r="E498" s="48"/>
      <c r="F498" s="48"/>
      <c r="G498" s="51"/>
    </row>
    <row r="499" spans="1:7">
      <c r="A499" s="16"/>
      <c r="B499" s="17"/>
      <c r="C499" s="17"/>
      <c r="D499" s="51"/>
      <c r="E499" s="48"/>
      <c r="F499" s="48"/>
      <c r="G499" s="51"/>
    </row>
    <row r="500" spans="1:7">
      <c r="A500" s="16"/>
      <c r="B500" s="17"/>
      <c r="C500" s="17"/>
      <c r="D500" s="51"/>
      <c r="E500" s="48"/>
      <c r="F500" s="48"/>
      <c r="G500" s="51"/>
    </row>
    <row r="501" spans="1:7">
      <c r="A501" s="16"/>
      <c r="B501" s="17"/>
      <c r="C501" s="17"/>
      <c r="D501" s="51"/>
      <c r="E501" s="48"/>
      <c r="F501" s="48"/>
      <c r="G501" s="51"/>
    </row>
    <row r="502" spans="1:7">
      <c r="A502" s="16"/>
      <c r="B502" s="17"/>
      <c r="C502" s="17"/>
      <c r="D502" s="51"/>
      <c r="E502" s="48"/>
      <c r="F502" s="48"/>
      <c r="G502" s="51"/>
    </row>
    <row r="503" spans="1:7">
      <c r="A503" s="16"/>
      <c r="B503" s="17"/>
      <c r="C503" s="17"/>
      <c r="D503" s="51"/>
      <c r="E503" s="48"/>
      <c r="F503" s="48"/>
      <c r="G503" s="51"/>
    </row>
    <row r="504" spans="1:7">
      <c r="A504" s="16"/>
      <c r="B504" s="17"/>
      <c r="C504" s="17"/>
      <c r="D504" s="51"/>
      <c r="E504" s="48"/>
      <c r="F504" s="48"/>
      <c r="G504" s="51"/>
    </row>
    <row r="505" spans="1:7">
      <c r="A505" s="16"/>
      <c r="B505" s="17"/>
      <c r="C505" s="17"/>
      <c r="D505" s="51"/>
      <c r="E505" s="48"/>
      <c r="F505" s="48"/>
      <c r="G505" s="51"/>
    </row>
    <row r="506" spans="1:7">
      <c r="A506" s="16"/>
      <c r="B506" s="17"/>
      <c r="C506" s="17"/>
      <c r="D506" s="51"/>
      <c r="E506" s="48"/>
      <c r="F506" s="48"/>
      <c r="G506" s="51"/>
    </row>
    <row r="507" spans="1:7">
      <c r="A507" s="16"/>
      <c r="B507" s="17"/>
      <c r="C507" s="17"/>
      <c r="D507" s="51"/>
      <c r="E507" s="48"/>
      <c r="F507" s="48"/>
      <c r="G507" s="51"/>
    </row>
    <row r="508" spans="1:7">
      <c r="A508" s="16"/>
      <c r="B508" s="17"/>
      <c r="C508" s="17"/>
      <c r="D508" s="51"/>
      <c r="E508" s="48"/>
      <c r="F508" s="48"/>
      <c r="G508" s="51"/>
    </row>
    <row r="509" spans="1:7">
      <c r="A509" s="16"/>
      <c r="B509" s="17"/>
      <c r="C509" s="17"/>
      <c r="D509" s="51"/>
      <c r="E509" s="48"/>
      <c r="F509" s="48"/>
      <c r="G509" s="51"/>
    </row>
    <row r="510" spans="1:7">
      <c r="A510" s="16"/>
      <c r="B510" s="17"/>
      <c r="C510" s="17"/>
      <c r="D510" s="51"/>
      <c r="E510" s="48"/>
      <c r="F510" s="48"/>
      <c r="G510" s="51"/>
    </row>
    <row r="511" spans="1:7">
      <c r="A511" s="16"/>
      <c r="B511" s="17"/>
      <c r="C511" s="17"/>
      <c r="D511" s="51"/>
      <c r="E511" s="48"/>
      <c r="F511" s="48"/>
      <c r="G511" s="51"/>
    </row>
    <row r="512" spans="1:7">
      <c r="A512" s="16"/>
      <c r="B512" s="17"/>
      <c r="C512" s="17"/>
      <c r="D512" s="51"/>
      <c r="E512" s="48"/>
      <c r="F512" s="48"/>
      <c r="G512" s="51"/>
    </row>
    <row r="513" spans="1:7">
      <c r="A513" s="16"/>
      <c r="B513" s="17"/>
      <c r="C513" s="17"/>
      <c r="D513" s="51"/>
      <c r="E513" s="48"/>
      <c r="F513" s="48"/>
      <c r="G513" s="51"/>
    </row>
    <row r="514" spans="1:7">
      <c r="A514" s="16"/>
      <c r="B514" s="17"/>
      <c r="C514" s="17"/>
      <c r="D514" s="51"/>
      <c r="E514" s="48"/>
      <c r="F514" s="48"/>
      <c r="G514" s="51"/>
    </row>
    <row r="515" spans="1:7">
      <c r="A515" s="16"/>
      <c r="B515" s="17"/>
      <c r="C515" s="17"/>
      <c r="D515" s="51"/>
      <c r="E515" s="48"/>
      <c r="F515" s="48"/>
      <c r="G515" s="51"/>
    </row>
    <row r="516" spans="1:7">
      <c r="A516" s="16"/>
      <c r="B516" s="17"/>
      <c r="C516" s="17"/>
      <c r="D516" s="51"/>
      <c r="E516" s="48"/>
      <c r="F516" s="48"/>
      <c r="G516" s="51"/>
    </row>
    <row r="517" spans="1:7">
      <c r="A517" s="16"/>
      <c r="B517" s="17"/>
      <c r="C517" s="17"/>
      <c r="D517" s="51"/>
      <c r="E517" s="48"/>
      <c r="F517" s="48"/>
      <c r="G517" s="51"/>
    </row>
    <row r="518" spans="1:7">
      <c r="A518" s="16"/>
      <c r="B518" s="17"/>
      <c r="C518" s="17"/>
      <c r="D518" s="51"/>
      <c r="E518" s="48"/>
      <c r="F518" s="48"/>
      <c r="G518" s="51"/>
    </row>
    <row r="519" spans="1:7">
      <c r="A519" s="16"/>
      <c r="B519" s="17"/>
      <c r="C519" s="17"/>
      <c r="D519" s="51"/>
      <c r="E519" s="48"/>
      <c r="F519" s="48"/>
      <c r="G519" s="51"/>
    </row>
    <row r="520" spans="1:7">
      <c r="A520" s="16"/>
      <c r="B520" s="17"/>
      <c r="C520" s="17"/>
      <c r="D520" s="51"/>
      <c r="E520" s="48"/>
      <c r="F520" s="48"/>
      <c r="G520" s="51"/>
    </row>
    <row r="521" spans="1:7">
      <c r="A521" s="16"/>
      <c r="B521" s="17"/>
      <c r="C521" s="17"/>
      <c r="D521" s="51"/>
      <c r="E521" s="48"/>
      <c r="F521" s="48"/>
      <c r="G521" s="51"/>
    </row>
    <row r="522" spans="1:7">
      <c r="A522" s="16"/>
      <c r="B522" s="17"/>
      <c r="C522" s="17"/>
      <c r="D522" s="51"/>
      <c r="E522" s="48"/>
      <c r="F522" s="48"/>
      <c r="G522" s="51"/>
    </row>
    <row r="523" spans="1:7">
      <c r="A523" s="16"/>
      <c r="B523" s="17"/>
      <c r="C523" s="17"/>
      <c r="D523" s="51"/>
      <c r="E523" s="48"/>
      <c r="F523" s="48"/>
      <c r="G523" s="51"/>
    </row>
    <row r="524" spans="1:7">
      <c r="A524" s="16"/>
      <c r="B524" s="17"/>
      <c r="C524" s="17"/>
      <c r="D524" s="51"/>
      <c r="E524" s="48"/>
      <c r="F524" s="48"/>
      <c r="G524" s="51"/>
    </row>
    <row r="525" spans="1:7">
      <c r="A525" s="16"/>
      <c r="B525" s="17"/>
      <c r="C525" s="17"/>
      <c r="D525" s="51"/>
      <c r="E525" s="48"/>
      <c r="F525" s="48"/>
      <c r="G525" s="51"/>
    </row>
    <row r="526" spans="1:7">
      <c r="A526" s="16"/>
      <c r="B526" s="17"/>
      <c r="C526" s="17"/>
      <c r="D526" s="51"/>
      <c r="E526" s="48"/>
      <c r="F526" s="48"/>
      <c r="G526" s="51"/>
    </row>
    <row r="527" spans="1:7">
      <c r="A527" s="16"/>
      <c r="B527" s="17"/>
      <c r="C527" s="17"/>
      <c r="D527" s="51"/>
      <c r="E527" s="48"/>
      <c r="F527" s="48"/>
      <c r="G527" s="51"/>
    </row>
    <row r="528" spans="1:7">
      <c r="A528" s="16"/>
      <c r="B528" s="17"/>
      <c r="C528" s="17"/>
      <c r="D528" s="51"/>
      <c r="E528" s="48"/>
      <c r="F528" s="48"/>
      <c r="G528" s="51"/>
    </row>
    <row r="529" spans="1:7">
      <c r="A529" s="16"/>
      <c r="B529" s="17"/>
      <c r="C529" s="17"/>
      <c r="D529" s="51"/>
      <c r="E529" s="48"/>
      <c r="F529" s="48"/>
      <c r="G529" s="51"/>
    </row>
    <row r="530" spans="1:7">
      <c r="A530" s="16"/>
      <c r="B530" s="17"/>
      <c r="C530" s="17"/>
      <c r="D530" s="51"/>
      <c r="E530" s="48"/>
      <c r="F530" s="48"/>
      <c r="G530" s="51"/>
    </row>
    <row r="531" spans="1:7">
      <c r="A531" s="16"/>
      <c r="B531" s="17"/>
      <c r="C531" s="17"/>
      <c r="D531" s="51"/>
      <c r="E531" s="48"/>
      <c r="F531" s="48"/>
      <c r="G531" s="51"/>
    </row>
    <row r="532" spans="1:7">
      <c r="A532" s="16"/>
      <c r="B532" s="17"/>
      <c r="C532" s="17"/>
      <c r="D532" s="51"/>
      <c r="E532" s="48"/>
      <c r="F532" s="48"/>
      <c r="G532" s="51"/>
    </row>
    <row r="533" spans="1:7">
      <c r="A533" s="16"/>
      <c r="B533" s="17"/>
      <c r="C533" s="17"/>
      <c r="D533" s="51"/>
      <c r="E533" s="48"/>
      <c r="F533" s="48"/>
      <c r="G533" s="51"/>
    </row>
    <row r="534" spans="1:7">
      <c r="A534" s="16"/>
      <c r="B534" s="17"/>
      <c r="C534" s="17"/>
      <c r="D534" s="51"/>
      <c r="E534" s="48"/>
      <c r="F534" s="48"/>
      <c r="G534" s="51"/>
    </row>
    <row r="535" spans="1:7">
      <c r="A535" s="16"/>
      <c r="B535" s="17"/>
      <c r="C535" s="17"/>
      <c r="D535" s="51"/>
      <c r="E535" s="48"/>
      <c r="F535" s="48"/>
      <c r="G535" s="51"/>
    </row>
    <row r="536" spans="1:7">
      <c r="A536" s="16"/>
      <c r="B536" s="17"/>
      <c r="C536" s="17"/>
      <c r="D536" s="51"/>
      <c r="E536" s="48"/>
      <c r="F536" s="48"/>
      <c r="G536" s="51"/>
    </row>
    <row r="537" spans="1:7">
      <c r="A537" s="16"/>
      <c r="B537" s="17"/>
      <c r="C537" s="17"/>
      <c r="D537" s="51"/>
      <c r="E537" s="48"/>
      <c r="F537" s="48"/>
      <c r="G537" s="51"/>
    </row>
    <row r="538" spans="1:7">
      <c r="A538" s="16"/>
      <c r="B538" s="17"/>
      <c r="C538" s="17"/>
      <c r="D538" s="51"/>
      <c r="E538" s="48"/>
      <c r="F538" s="48"/>
      <c r="G538" s="51"/>
    </row>
    <row r="539" spans="1:7">
      <c r="A539" s="16"/>
      <c r="B539" s="17"/>
      <c r="C539" s="17"/>
      <c r="D539" s="51"/>
      <c r="E539" s="48"/>
      <c r="F539" s="48"/>
      <c r="G539" s="51"/>
    </row>
    <row r="540" spans="1:7">
      <c r="A540" s="16"/>
      <c r="B540" s="17"/>
      <c r="C540" s="17"/>
      <c r="D540" s="51"/>
      <c r="E540" s="48"/>
      <c r="F540" s="48"/>
      <c r="G540" s="51"/>
    </row>
    <row r="541" spans="1:7">
      <c r="A541" s="16"/>
      <c r="B541" s="17"/>
      <c r="C541" s="17"/>
      <c r="D541" s="51"/>
      <c r="E541" s="48"/>
      <c r="F541" s="48"/>
      <c r="G541" s="51"/>
    </row>
    <row r="542" spans="1:7">
      <c r="A542" s="16"/>
      <c r="B542" s="17"/>
      <c r="C542" s="17"/>
      <c r="D542" s="51"/>
      <c r="E542" s="48"/>
      <c r="F542" s="48"/>
      <c r="G542" s="51"/>
    </row>
    <row r="543" spans="1:7">
      <c r="A543" s="16"/>
      <c r="B543" s="17"/>
      <c r="C543" s="17"/>
      <c r="D543" s="51"/>
      <c r="E543" s="48"/>
      <c r="F543" s="48"/>
      <c r="G543" s="51"/>
    </row>
    <row r="544" spans="1:7">
      <c r="A544" s="16"/>
      <c r="B544" s="17"/>
      <c r="C544" s="17"/>
      <c r="D544" s="51"/>
      <c r="E544" s="48"/>
      <c r="F544" s="48"/>
      <c r="G544" s="51"/>
    </row>
    <row r="545" spans="1:7">
      <c r="A545" s="16"/>
      <c r="B545" s="17"/>
      <c r="C545" s="17"/>
      <c r="D545" s="51"/>
      <c r="E545" s="48"/>
      <c r="F545" s="48"/>
      <c r="G545" s="51"/>
    </row>
    <row r="546" spans="1:7">
      <c r="A546" s="16"/>
      <c r="B546" s="17"/>
      <c r="C546" s="17"/>
      <c r="D546" s="51"/>
      <c r="E546" s="48"/>
      <c r="F546" s="48"/>
      <c r="G546" s="51"/>
    </row>
    <row r="547" spans="1:7">
      <c r="A547" s="16"/>
      <c r="B547" s="17"/>
      <c r="C547" s="17"/>
      <c r="D547" s="51"/>
      <c r="E547" s="48"/>
      <c r="F547" s="48"/>
      <c r="G547" s="51"/>
    </row>
    <row r="548" spans="1:7">
      <c r="A548" s="16"/>
      <c r="B548" s="17"/>
      <c r="C548" s="17"/>
      <c r="D548" s="51"/>
      <c r="E548" s="48"/>
      <c r="F548" s="48"/>
      <c r="G548" s="51"/>
    </row>
    <row r="549" spans="1:7">
      <c r="A549" s="16"/>
      <c r="B549" s="17"/>
      <c r="C549" s="17"/>
      <c r="D549" s="51"/>
      <c r="E549" s="48"/>
      <c r="F549" s="48"/>
      <c r="G549" s="51"/>
    </row>
    <row r="550" spans="1:7">
      <c r="A550" s="16"/>
      <c r="B550" s="17"/>
      <c r="C550" s="17"/>
      <c r="D550" s="51"/>
      <c r="E550" s="48"/>
      <c r="F550" s="48"/>
      <c r="G550" s="51"/>
    </row>
    <row r="551" spans="1:7">
      <c r="A551" s="16"/>
      <c r="B551" s="17"/>
      <c r="C551" s="17"/>
      <c r="D551" s="51"/>
      <c r="E551" s="48"/>
      <c r="F551" s="48"/>
      <c r="G551" s="51"/>
    </row>
    <row r="552" spans="1:7">
      <c r="A552" s="16"/>
      <c r="B552" s="17"/>
      <c r="C552" s="17"/>
      <c r="D552" s="51"/>
      <c r="E552" s="48"/>
      <c r="F552" s="48"/>
      <c r="G552" s="51"/>
    </row>
    <row r="553" spans="1:7">
      <c r="A553" s="16"/>
      <c r="B553" s="17"/>
      <c r="C553" s="17"/>
      <c r="D553" s="51"/>
      <c r="E553" s="48"/>
      <c r="F553" s="48"/>
      <c r="G553" s="51"/>
    </row>
    <row r="554" spans="1:7">
      <c r="A554" s="16"/>
      <c r="B554" s="17"/>
      <c r="C554" s="17"/>
      <c r="D554" s="51"/>
      <c r="E554" s="48"/>
      <c r="F554" s="48"/>
      <c r="G554" s="51"/>
    </row>
    <row r="555" spans="1:7">
      <c r="A555" s="16"/>
      <c r="B555" s="17"/>
      <c r="C555" s="17"/>
      <c r="D555" s="51"/>
      <c r="E555" s="48"/>
      <c r="F555" s="48"/>
      <c r="G555" s="51"/>
    </row>
    <row r="556" spans="1:7">
      <c r="A556" s="16"/>
      <c r="B556" s="17"/>
      <c r="C556" s="17"/>
      <c r="D556" s="51"/>
      <c r="E556" s="48"/>
      <c r="F556" s="48"/>
      <c r="G556" s="51"/>
    </row>
    <row r="557" spans="1:7">
      <c r="A557" s="16"/>
      <c r="B557" s="17"/>
      <c r="C557" s="17"/>
      <c r="D557" s="51"/>
      <c r="E557" s="48"/>
      <c r="F557" s="48"/>
      <c r="G557" s="51"/>
    </row>
    <row r="558" spans="1:7">
      <c r="A558" s="16"/>
      <c r="B558" s="17"/>
      <c r="C558" s="17"/>
      <c r="D558" s="51"/>
      <c r="E558" s="48"/>
      <c r="F558" s="48"/>
      <c r="G558" s="51"/>
    </row>
    <row r="559" spans="1:7">
      <c r="A559" s="16"/>
      <c r="B559" s="17"/>
      <c r="C559" s="17"/>
      <c r="D559" s="51"/>
      <c r="E559" s="48"/>
      <c r="F559" s="48"/>
      <c r="G559" s="51"/>
    </row>
    <row r="560" spans="1:7">
      <c r="A560" s="16"/>
      <c r="B560" s="17"/>
      <c r="C560" s="17"/>
      <c r="D560" s="51"/>
      <c r="E560" s="48"/>
      <c r="F560" s="48"/>
      <c r="G560" s="51"/>
    </row>
    <row r="561" spans="1:7">
      <c r="A561" s="16"/>
      <c r="B561" s="17"/>
      <c r="C561" s="17"/>
      <c r="D561" s="51"/>
      <c r="E561" s="48"/>
      <c r="F561" s="48"/>
      <c r="G561" s="51"/>
    </row>
    <row r="562" spans="1:7">
      <c r="A562" s="16"/>
      <c r="B562" s="17"/>
      <c r="C562" s="17"/>
      <c r="D562" s="51"/>
      <c r="E562" s="48"/>
      <c r="F562" s="48"/>
      <c r="G562" s="51"/>
    </row>
    <row r="563" spans="1:7">
      <c r="A563" s="16"/>
      <c r="B563" s="17"/>
      <c r="C563" s="17"/>
      <c r="D563" s="51"/>
      <c r="E563" s="48"/>
      <c r="F563" s="48"/>
      <c r="G563" s="51"/>
    </row>
    <row r="564" spans="1:7">
      <c r="A564" s="16"/>
      <c r="B564" s="17"/>
      <c r="C564" s="17"/>
      <c r="D564" s="51"/>
      <c r="E564" s="48"/>
      <c r="F564" s="48"/>
      <c r="G564" s="51"/>
    </row>
    <row r="565" spans="1:7">
      <c r="A565" s="16"/>
      <c r="B565" s="17"/>
      <c r="C565" s="17"/>
      <c r="D565" s="51"/>
      <c r="E565" s="48"/>
      <c r="F565" s="48"/>
      <c r="G565" s="51"/>
    </row>
    <row r="566" spans="1:7">
      <c r="A566" s="16"/>
      <c r="B566" s="17"/>
      <c r="C566" s="17"/>
      <c r="D566" s="51"/>
      <c r="E566" s="48"/>
      <c r="F566" s="48"/>
      <c r="G566" s="51"/>
    </row>
    <row r="567" spans="1:7">
      <c r="A567" s="16"/>
      <c r="B567" s="17"/>
      <c r="C567" s="17"/>
      <c r="D567" s="51"/>
      <c r="E567" s="48"/>
      <c r="F567" s="48"/>
      <c r="G567" s="51"/>
    </row>
    <row r="568" spans="1:7">
      <c r="A568" s="16"/>
      <c r="B568" s="17"/>
      <c r="C568" s="17"/>
      <c r="D568" s="51"/>
      <c r="E568" s="48"/>
      <c r="F568" s="48"/>
      <c r="G568" s="51"/>
    </row>
    <row r="569" spans="1:7">
      <c r="A569" s="16"/>
      <c r="B569" s="17"/>
      <c r="C569" s="17"/>
      <c r="D569" s="51"/>
      <c r="E569" s="48"/>
      <c r="F569" s="48"/>
      <c r="G569" s="51"/>
    </row>
    <row r="570" spans="1:7">
      <c r="A570" s="16"/>
      <c r="B570" s="17"/>
      <c r="C570" s="17"/>
      <c r="D570" s="51"/>
      <c r="E570" s="48"/>
      <c r="F570" s="48"/>
      <c r="G570" s="51"/>
    </row>
    <row r="571" spans="1:7">
      <c r="A571" s="16"/>
      <c r="B571" s="17"/>
      <c r="C571" s="17"/>
      <c r="D571" s="51"/>
      <c r="E571" s="48"/>
      <c r="F571" s="48"/>
      <c r="G571" s="51"/>
    </row>
    <row r="572" spans="1:7">
      <c r="A572" s="16"/>
      <c r="B572" s="17"/>
      <c r="C572" s="17"/>
      <c r="D572" s="51"/>
      <c r="E572" s="48"/>
      <c r="F572" s="48"/>
      <c r="G572" s="51"/>
    </row>
    <row r="573" spans="1:7">
      <c r="A573" s="16"/>
      <c r="B573" s="17"/>
      <c r="C573" s="17"/>
      <c r="D573" s="51"/>
      <c r="E573" s="48"/>
      <c r="F573" s="48"/>
      <c r="G573" s="51"/>
    </row>
    <row r="574" spans="1:7">
      <c r="A574" s="16"/>
      <c r="B574" s="17"/>
      <c r="C574" s="17"/>
      <c r="D574" s="51"/>
      <c r="E574" s="48"/>
      <c r="F574" s="48"/>
      <c r="G574" s="51"/>
    </row>
    <row r="575" spans="1:7">
      <c r="A575" s="16"/>
      <c r="B575" s="17"/>
      <c r="C575" s="17"/>
      <c r="D575" s="51"/>
      <c r="E575" s="48"/>
      <c r="F575" s="48"/>
      <c r="G575" s="51"/>
    </row>
    <row r="576" spans="1:7">
      <c r="A576" s="16"/>
      <c r="B576" s="17"/>
      <c r="C576" s="17"/>
      <c r="D576" s="51"/>
      <c r="E576" s="48"/>
      <c r="F576" s="48"/>
      <c r="G576" s="51"/>
    </row>
    <row r="577" spans="1:7">
      <c r="A577" s="16"/>
      <c r="B577" s="17"/>
      <c r="C577" s="17"/>
      <c r="D577" s="51"/>
      <c r="E577" s="48"/>
      <c r="F577" s="48"/>
      <c r="G577" s="51"/>
    </row>
    <row r="578" spans="1:7">
      <c r="A578" s="16"/>
      <c r="B578" s="17"/>
      <c r="C578" s="17"/>
      <c r="D578" s="51"/>
      <c r="E578" s="48"/>
      <c r="F578" s="48"/>
      <c r="G578" s="51"/>
    </row>
    <row r="579" spans="1:7">
      <c r="A579" s="16"/>
      <c r="B579" s="17"/>
      <c r="C579" s="17"/>
      <c r="D579" s="51"/>
      <c r="E579" s="48"/>
      <c r="F579" s="48"/>
      <c r="G579" s="51"/>
    </row>
    <row r="580" spans="1:7">
      <c r="A580" s="16"/>
      <c r="B580" s="17"/>
      <c r="C580" s="17"/>
      <c r="D580" s="51"/>
      <c r="E580" s="48"/>
      <c r="F580" s="48"/>
      <c r="G580" s="51"/>
    </row>
    <row r="581" spans="1:7">
      <c r="A581" s="16"/>
      <c r="B581" s="17"/>
      <c r="C581" s="17"/>
      <c r="D581" s="51"/>
      <c r="E581" s="48"/>
      <c r="F581" s="48"/>
      <c r="G581" s="51"/>
    </row>
    <row r="582" spans="1:7">
      <c r="A582" s="16"/>
      <c r="B582" s="17"/>
      <c r="C582" s="17"/>
      <c r="D582" s="51"/>
      <c r="E582" s="48"/>
      <c r="F582" s="48"/>
      <c r="G582" s="51"/>
    </row>
    <row r="583" spans="1:7">
      <c r="A583" s="16"/>
      <c r="B583" s="17"/>
      <c r="C583" s="17"/>
      <c r="D583" s="51"/>
      <c r="E583" s="48"/>
      <c r="F583" s="48"/>
      <c r="G583" s="51"/>
    </row>
    <row r="584" spans="1:7">
      <c r="A584" s="16"/>
      <c r="B584" s="17"/>
      <c r="C584" s="17"/>
      <c r="D584" s="51"/>
      <c r="E584" s="48"/>
      <c r="F584" s="48"/>
      <c r="G584" s="51"/>
    </row>
    <row r="585" spans="1:7">
      <c r="A585" s="16"/>
      <c r="B585" s="17"/>
      <c r="C585" s="17"/>
      <c r="D585" s="51"/>
      <c r="E585" s="48"/>
      <c r="F585" s="48"/>
      <c r="G585" s="51"/>
    </row>
    <row r="586" spans="1:7">
      <c r="A586" s="16"/>
      <c r="B586" s="17"/>
      <c r="C586" s="17"/>
      <c r="D586" s="51"/>
      <c r="E586" s="48"/>
      <c r="F586" s="48"/>
      <c r="G586" s="51"/>
    </row>
    <row r="587" spans="1:7">
      <c r="A587" s="16"/>
      <c r="B587" s="17"/>
      <c r="C587" s="17"/>
      <c r="D587" s="51"/>
      <c r="E587" s="48"/>
      <c r="F587" s="48"/>
      <c r="G587" s="51"/>
    </row>
    <row r="588" spans="1:7">
      <c r="A588" s="16"/>
      <c r="B588" s="17"/>
      <c r="C588" s="17"/>
      <c r="D588" s="51"/>
      <c r="E588" s="48"/>
      <c r="F588" s="48"/>
      <c r="G588" s="51"/>
    </row>
    <row r="589" spans="1:7">
      <c r="A589" s="16"/>
      <c r="B589" s="17"/>
      <c r="C589" s="17"/>
      <c r="D589" s="51"/>
      <c r="E589" s="48"/>
      <c r="F589" s="48"/>
      <c r="G589" s="51"/>
    </row>
    <row r="590" spans="1:7">
      <c r="A590" s="16"/>
      <c r="B590" s="17"/>
      <c r="C590" s="17"/>
      <c r="D590" s="51"/>
      <c r="E590" s="48"/>
      <c r="F590" s="48"/>
      <c r="G590" s="51"/>
    </row>
    <row r="591" spans="1:7">
      <c r="A591" s="16"/>
      <c r="B591" s="17"/>
      <c r="C591" s="17"/>
      <c r="D591" s="51"/>
      <c r="E591" s="48"/>
      <c r="F591" s="48"/>
      <c r="G591" s="51"/>
    </row>
    <row r="592" spans="1:7">
      <c r="A592" s="16"/>
      <c r="B592" s="17"/>
      <c r="C592" s="17"/>
      <c r="D592" s="51"/>
      <c r="E592" s="48"/>
      <c r="F592" s="48"/>
      <c r="G592" s="51"/>
    </row>
    <row r="593" spans="1:7">
      <c r="A593" s="16"/>
      <c r="B593" s="17"/>
      <c r="C593" s="17"/>
      <c r="D593" s="51"/>
      <c r="E593" s="48"/>
      <c r="F593" s="48"/>
      <c r="G593" s="51"/>
    </row>
    <row r="594" spans="1:7">
      <c r="A594" s="16"/>
      <c r="B594" s="17"/>
      <c r="C594" s="17"/>
      <c r="D594" s="51"/>
      <c r="E594" s="48"/>
      <c r="F594" s="48"/>
      <c r="G594" s="51"/>
    </row>
    <row r="595" spans="1:7">
      <c r="A595" s="16"/>
      <c r="B595" s="17"/>
      <c r="C595" s="17"/>
      <c r="D595" s="51"/>
      <c r="E595" s="48"/>
      <c r="F595" s="48"/>
      <c r="G595" s="51"/>
    </row>
    <row r="596" spans="1:7">
      <c r="A596" s="16"/>
      <c r="B596" s="17"/>
      <c r="C596" s="17"/>
      <c r="D596" s="51"/>
      <c r="E596" s="48"/>
      <c r="F596" s="48"/>
      <c r="G596" s="51"/>
    </row>
    <row r="597" spans="1:7">
      <c r="A597" s="16"/>
      <c r="B597" s="17"/>
      <c r="C597" s="17"/>
      <c r="D597" s="51"/>
      <c r="E597" s="48"/>
      <c r="F597" s="48"/>
      <c r="G597" s="51"/>
    </row>
    <row r="598" spans="1:7">
      <c r="A598" s="16"/>
      <c r="B598" s="17"/>
      <c r="C598" s="17"/>
      <c r="D598" s="51"/>
      <c r="E598" s="48"/>
      <c r="F598" s="48"/>
      <c r="G598" s="51"/>
    </row>
    <row r="599" spans="1:7">
      <c r="A599" s="16"/>
      <c r="B599" s="17"/>
      <c r="C599" s="17"/>
      <c r="D599" s="51"/>
      <c r="E599" s="48"/>
      <c r="F599" s="48"/>
      <c r="G599" s="51"/>
    </row>
    <row r="600" spans="1:7">
      <c r="A600" s="16"/>
      <c r="B600" s="17"/>
      <c r="C600" s="17"/>
      <c r="D600" s="51"/>
      <c r="E600" s="48"/>
      <c r="F600" s="48"/>
      <c r="G600" s="51"/>
    </row>
    <row r="601" spans="1:7">
      <c r="A601" s="16"/>
      <c r="B601" s="17"/>
      <c r="C601" s="17"/>
      <c r="D601" s="51"/>
      <c r="E601" s="48"/>
      <c r="F601" s="48"/>
      <c r="G601" s="51"/>
    </row>
    <row r="602" spans="1:7">
      <c r="A602" s="16"/>
      <c r="B602" s="17"/>
      <c r="C602" s="17"/>
      <c r="D602" s="51"/>
      <c r="E602" s="48"/>
      <c r="F602" s="48"/>
      <c r="G602" s="51"/>
    </row>
    <row r="603" spans="1:7">
      <c r="A603" s="16"/>
      <c r="B603" s="17"/>
      <c r="C603" s="17"/>
      <c r="D603" s="51"/>
      <c r="E603" s="48"/>
      <c r="F603" s="48"/>
      <c r="G603" s="51"/>
    </row>
    <row r="604" spans="1:7">
      <c r="A604" s="16"/>
      <c r="B604" s="17"/>
      <c r="C604" s="17"/>
      <c r="D604" s="51"/>
      <c r="E604" s="48"/>
      <c r="F604" s="48"/>
      <c r="G604" s="51"/>
    </row>
    <row r="605" spans="1:7">
      <c r="A605" s="16"/>
      <c r="B605" s="17"/>
      <c r="C605" s="17"/>
      <c r="D605" s="51"/>
      <c r="E605" s="48"/>
      <c r="F605" s="48"/>
      <c r="G605" s="51"/>
    </row>
    <row r="606" spans="1:7">
      <c r="A606" s="16"/>
      <c r="B606" s="17"/>
      <c r="C606" s="17"/>
      <c r="D606" s="51"/>
      <c r="E606" s="48"/>
      <c r="F606" s="48"/>
      <c r="G606" s="51"/>
    </row>
    <row r="607" spans="1:7">
      <c r="A607" s="16"/>
      <c r="B607" s="17"/>
      <c r="C607" s="17"/>
      <c r="D607" s="51"/>
      <c r="E607" s="48"/>
      <c r="F607" s="48"/>
      <c r="G607" s="51"/>
    </row>
    <row r="608" spans="1:7">
      <c r="A608" s="16"/>
      <c r="B608" s="17"/>
      <c r="C608" s="17"/>
      <c r="D608" s="51"/>
      <c r="E608" s="48"/>
      <c r="F608" s="48"/>
      <c r="G608" s="51"/>
    </row>
    <row r="609" spans="1:7">
      <c r="A609" s="16"/>
      <c r="B609" s="17"/>
      <c r="C609" s="17"/>
      <c r="D609" s="51"/>
      <c r="E609" s="48"/>
      <c r="F609" s="48"/>
      <c r="G609" s="51"/>
    </row>
    <row r="610" spans="1:7">
      <c r="A610" s="16"/>
      <c r="B610" s="17"/>
      <c r="C610" s="17"/>
      <c r="D610" s="51"/>
      <c r="E610" s="48"/>
      <c r="F610" s="48"/>
      <c r="G610" s="51"/>
    </row>
    <row r="611" spans="1:7">
      <c r="A611" s="16"/>
      <c r="B611" s="17"/>
      <c r="C611" s="17"/>
      <c r="D611" s="51"/>
      <c r="E611" s="48"/>
      <c r="F611" s="48"/>
      <c r="G611" s="51"/>
    </row>
    <row r="612" spans="1:7">
      <c r="A612" s="16"/>
      <c r="B612" s="17"/>
      <c r="C612" s="17"/>
      <c r="D612" s="51"/>
      <c r="E612" s="48"/>
      <c r="F612" s="48"/>
      <c r="G612" s="51"/>
    </row>
    <row r="613" spans="1:7">
      <c r="A613" s="16"/>
      <c r="B613" s="17"/>
      <c r="C613" s="17"/>
      <c r="D613" s="51"/>
      <c r="E613" s="48"/>
      <c r="F613" s="48"/>
      <c r="G613" s="51"/>
    </row>
    <row r="614" spans="1:7">
      <c r="A614" s="16"/>
      <c r="B614" s="17"/>
      <c r="C614" s="17"/>
      <c r="D614" s="51"/>
      <c r="E614" s="48"/>
      <c r="F614" s="48"/>
      <c r="G614" s="51"/>
    </row>
    <row r="615" spans="1:7">
      <c r="A615" s="16"/>
      <c r="B615" s="17"/>
      <c r="C615" s="17"/>
      <c r="D615" s="51"/>
      <c r="E615" s="48"/>
      <c r="F615" s="48"/>
      <c r="G615" s="51"/>
    </row>
    <row r="616" spans="1:7">
      <c r="A616" s="16"/>
      <c r="B616" s="17"/>
      <c r="C616" s="17"/>
      <c r="D616" s="51"/>
      <c r="E616" s="48"/>
      <c r="F616" s="48"/>
      <c r="G616" s="51"/>
    </row>
    <row r="617" spans="1:7">
      <c r="A617" s="16"/>
      <c r="B617" s="17"/>
      <c r="C617" s="17"/>
      <c r="D617" s="51"/>
      <c r="E617" s="48"/>
      <c r="F617" s="48"/>
      <c r="G617" s="51"/>
    </row>
    <row r="618" spans="1:7">
      <c r="A618" s="16"/>
      <c r="B618" s="17"/>
      <c r="C618" s="17"/>
      <c r="D618" s="51"/>
      <c r="E618" s="48"/>
      <c r="F618" s="48"/>
      <c r="G618" s="51"/>
    </row>
    <row r="619" spans="1:7">
      <c r="A619" s="16"/>
      <c r="B619" s="17"/>
      <c r="C619" s="17"/>
      <c r="D619" s="51"/>
      <c r="E619" s="48"/>
      <c r="F619" s="48"/>
      <c r="G619" s="51"/>
    </row>
    <row r="620" spans="1:7">
      <c r="A620" s="16"/>
      <c r="B620" s="17"/>
      <c r="C620" s="17"/>
      <c r="D620" s="51"/>
      <c r="E620" s="48"/>
      <c r="F620" s="48"/>
      <c r="G620" s="51"/>
    </row>
    <row r="621" spans="1:7">
      <c r="A621" s="16"/>
      <c r="B621" s="17"/>
      <c r="C621" s="17"/>
      <c r="D621" s="51"/>
      <c r="E621" s="48"/>
      <c r="F621" s="48"/>
      <c r="G621" s="51"/>
    </row>
    <row r="622" spans="1:7">
      <c r="A622" s="16"/>
      <c r="B622" s="17"/>
      <c r="C622" s="17"/>
      <c r="D622" s="51"/>
      <c r="E622" s="48"/>
      <c r="F622" s="48"/>
      <c r="G622" s="51"/>
    </row>
    <row r="623" spans="1:7">
      <c r="A623" s="16"/>
      <c r="B623" s="17"/>
      <c r="C623" s="17"/>
      <c r="D623" s="51"/>
      <c r="E623" s="48"/>
      <c r="F623" s="48"/>
      <c r="G623" s="51"/>
    </row>
    <row r="624" spans="1:7">
      <c r="A624" s="16"/>
      <c r="B624" s="17"/>
      <c r="C624" s="17"/>
      <c r="D624" s="51"/>
      <c r="E624" s="48"/>
      <c r="F624" s="48"/>
      <c r="G624" s="51"/>
    </row>
    <row r="625" spans="1:7">
      <c r="A625" s="16"/>
      <c r="B625" s="17"/>
      <c r="C625" s="17"/>
      <c r="D625" s="51"/>
      <c r="E625" s="48"/>
      <c r="F625" s="48"/>
      <c r="G625" s="51"/>
    </row>
    <row r="626" spans="1:7">
      <c r="A626" s="16"/>
      <c r="B626" s="17"/>
      <c r="C626" s="17"/>
      <c r="D626" s="51"/>
      <c r="E626" s="48"/>
      <c r="F626" s="48"/>
      <c r="G626" s="51"/>
    </row>
    <row r="627" spans="1:7">
      <c r="A627" s="16"/>
      <c r="B627" s="17"/>
      <c r="C627" s="17"/>
      <c r="D627" s="51"/>
      <c r="E627" s="48"/>
      <c r="F627" s="48"/>
      <c r="G627" s="51"/>
    </row>
    <row r="628" spans="1:7">
      <c r="A628" s="16"/>
      <c r="B628" s="17"/>
      <c r="C628" s="17"/>
      <c r="D628" s="51"/>
      <c r="E628" s="48"/>
      <c r="F628" s="48"/>
      <c r="G628" s="51"/>
    </row>
    <row r="629" spans="1:7">
      <c r="A629" s="16"/>
      <c r="B629" s="17"/>
      <c r="C629" s="17"/>
      <c r="D629" s="51"/>
      <c r="E629" s="48"/>
      <c r="F629" s="48"/>
      <c r="G629" s="51"/>
    </row>
    <row r="630" spans="1:7">
      <c r="A630" s="16"/>
      <c r="B630" s="17"/>
      <c r="C630" s="17"/>
      <c r="D630" s="51"/>
      <c r="E630" s="48"/>
      <c r="F630" s="48"/>
      <c r="G630" s="51"/>
    </row>
    <row r="631" spans="1:7">
      <c r="A631" s="16"/>
      <c r="B631" s="17"/>
      <c r="C631" s="17"/>
      <c r="D631" s="51"/>
      <c r="E631" s="48"/>
      <c r="F631" s="48"/>
      <c r="G631" s="51"/>
    </row>
    <row r="632" spans="1:7">
      <c r="A632" s="16"/>
      <c r="B632" s="17"/>
      <c r="C632" s="17"/>
      <c r="D632" s="51"/>
      <c r="E632" s="48"/>
      <c r="F632" s="48"/>
      <c r="G632" s="51"/>
    </row>
    <row r="633" spans="1:7">
      <c r="A633" s="16"/>
      <c r="B633" s="17"/>
      <c r="C633" s="17"/>
      <c r="D633" s="51"/>
      <c r="E633" s="48"/>
      <c r="F633" s="48"/>
      <c r="G633" s="51"/>
    </row>
    <row r="634" spans="1:7">
      <c r="A634" s="16"/>
      <c r="B634" s="17"/>
      <c r="C634" s="17"/>
      <c r="D634" s="51"/>
      <c r="E634" s="48"/>
      <c r="F634" s="48"/>
      <c r="G634" s="51"/>
    </row>
    <row r="635" spans="1:7">
      <c r="A635" s="16"/>
      <c r="B635" s="17"/>
      <c r="C635" s="17"/>
      <c r="D635" s="51"/>
      <c r="E635" s="48"/>
      <c r="F635" s="48"/>
      <c r="G635" s="51"/>
    </row>
    <row r="636" spans="1:7">
      <c r="A636" s="16"/>
      <c r="B636" s="17"/>
      <c r="C636" s="17"/>
      <c r="D636" s="51"/>
      <c r="E636" s="48"/>
      <c r="F636" s="48"/>
      <c r="G636" s="51"/>
    </row>
    <row r="637" spans="1:7">
      <c r="A637" s="16"/>
      <c r="B637" s="17"/>
      <c r="C637" s="17"/>
      <c r="D637" s="51"/>
      <c r="E637" s="48"/>
      <c r="F637" s="48"/>
      <c r="G637" s="51"/>
    </row>
    <row r="638" spans="1:7">
      <c r="A638" s="16"/>
      <c r="B638" s="17"/>
      <c r="C638" s="17"/>
      <c r="D638" s="51"/>
      <c r="E638" s="48"/>
      <c r="F638" s="48"/>
      <c r="G638" s="51"/>
    </row>
    <row r="639" spans="1:7">
      <c r="A639" s="16"/>
      <c r="B639" s="17"/>
      <c r="C639" s="17"/>
      <c r="D639" s="51"/>
      <c r="E639" s="48"/>
      <c r="F639" s="48"/>
      <c r="G639" s="51"/>
    </row>
    <row r="640" spans="1:7">
      <c r="A640" s="16"/>
      <c r="B640" s="17"/>
      <c r="C640" s="17"/>
      <c r="D640" s="51"/>
      <c r="E640" s="48"/>
      <c r="F640" s="48"/>
      <c r="G640" s="51"/>
    </row>
    <row r="641" spans="1:7">
      <c r="A641" s="16"/>
      <c r="B641" s="17"/>
      <c r="C641" s="17"/>
      <c r="D641" s="51"/>
      <c r="E641" s="48"/>
      <c r="F641" s="48"/>
      <c r="G641" s="51"/>
    </row>
    <row r="642" spans="1:7">
      <c r="A642" s="16"/>
      <c r="B642" s="17"/>
      <c r="C642" s="17"/>
      <c r="D642" s="51"/>
      <c r="E642" s="48"/>
      <c r="F642" s="48"/>
      <c r="G642" s="51"/>
    </row>
    <row r="643" spans="1:7">
      <c r="A643" s="16"/>
      <c r="B643" s="17"/>
      <c r="C643" s="17"/>
      <c r="D643" s="51"/>
      <c r="E643" s="48"/>
      <c r="F643" s="48"/>
      <c r="G643" s="51"/>
    </row>
    <row r="644" spans="1:7">
      <c r="A644" s="16"/>
      <c r="B644" s="17"/>
      <c r="C644" s="17"/>
      <c r="D644" s="51"/>
      <c r="E644" s="48"/>
      <c r="F644" s="48"/>
      <c r="G644" s="51"/>
    </row>
    <row r="645" spans="1:7">
      <c r="A645" s="16"/>
      <c r="B645" s="17"/>
      <c r="C645" s="17"/>
      <c r="D645" s="51"/>
      <c r="E645" s="48"/>
      <c r="F645" s="48"/>
      <c r="G645" s="51"/>
    </row>
    <row r="646" spans="1:7">
      <c r="A646" s="16"/>
      <c r="B646" s="17"/>
      <c r="C646" s="17"/>
      <c r="D646" s="51"/>
      <c r="E646" s="48"/>
      <c r="F646" s="48"/>
      <c r="G646" s="51"/>
    </row>
    <row r="647" spans="1:7">
      <c r="A647" s="16"/>
      <c r="B647" s="17"/>
      <c r="C647" s="17"/>
      <c r="D647" s="51"/>
      <c r="E647" s="48"/>
      <c r="F647" s="48"/>
      <c r="G647" s="51"/>
    </row>
    <row r="648" spans="1:7">
      <c r="A648" s="16"/>
      <c r="B648" s="17"/>
      <c r="C648" s="17"/>
      <c r="D648" s="51"/>
      <c r="E648" s="48"/>
      <c r="F648" s="48"/>
      <c r="G648" s="51"/>
    </row>
    <row r="649" spans="1:7">
      <c r="A649" s="16"/>
      <c r="B649" s="17"/>
      <c r="C649" s="17"/>
      <c r="D649" s="51"/>
      <c r="E649" s="48"/>
      <c r="F649" s="48"/>
      <c r="G649" s="51"/>
    </row>
    <row r="650" spans="1:7">
      <c r="A650" s="16"/>
      <c r="B650" s="17"/>
      <c r="C650" s="17"/>
      <c r="D650" s="51"/>
      <c r="E650" s="48"/>
      <c r="F650" s="48"/>
      <c r="G650" s="51"/>
    </row>
    <row r="651" spans="1:7">
      <c r="A651" s="16"/>
      <c r="B651" s="17"/>
      <c r="C651" s="17"/>
      <c r="D651" s="51"/>
      <c r="E651" s="48"/>
      <c r="F651" s="48"/>
      <c r="G651" s="51"/>
    </row>
    <row r="652" spans="1:7">
      <c r="A652" s="16"/>
      <c r="B652" s="17"/>
      <c r="C652" s="17"/>
      <c r="D652" s="51"/>
      <c r="E652" s="48"/>
      <c r="F652" s="48"/>
      <c r="G652" s="51"/>
    </row>
    <row r="653" spans="1:7">
      <c r="A653" s="16"/>
      <c r="B653" s="17"/>
      <c r="C653" s="17"/>
      <c r="D653" s="51"/>
      <c r="E653" s="48"/>
      <c r="F653" s="48"/>
      <c r="G653" s="51"/>
    </row>
    <row r="654" spans="1:7">
      <c r="A654" s="16"/>
      <c r="B654" s="17"/>
      <c r="C654" s="17"/>
      <c r="D654" s="51"/>
      <c r="E654" s="48"/>
      <c r="F654" s="48"/>
      <c r="G654" s="51"/>
    </row>
    <row r="655" spans="1:7">
      <c r="A655" s="16"/>
      <c r="B655" s="17"/>
      <c r="C655" s="17"/>
      <c r="D655" s="51"/>
      <c r="E655" s="48"/>
      <c r="F655" s="48"/>
      <c r="G655" s="51"/>
    </row>
    <row r="656" spans="1:7">
      <c r="A656" s="16"/>
      <c r="B656" s="17"/>
      <c r="C656" s="17"/>
      <c r="D656" s="51"/>
      <c r="E656" s="48"/>
      <c r="F656" s="48"/>
      <c r="G656" s="51"/>
    </row>
    <row r="657" spans="1:7">
      <c r="A657" s="16"/>
      <c r="B657" s="17"/>
      <c r="C657" s="17"/>
      <c r="D657" s="51"/>
      <c r="E657" s="48"/>
      <c r="F657" s="48"/>
      <c r="G657" s="51"/>
    </row>
    <row r="658" spans="1:7">
      <c r="A658" s="16"/>
      <c r="B658" s="17"/>
      <c r="C658" s="17"/>
      <c r="D658" s="51"/>
      <c r="E658" s="48"/>
      <c r="F658" s="48"/>
      <c r="G658" s="51"/>
    </row>
    <row r="659" spans="1:7">
      <c r="A659" s="16"/>
      <c r="B659" s="17"/>
      <c r="C659" s="17"/>
      <c r="D659" s="51"/>
      <c r="E659" s="48"/>
      <c r="F659" s="48"/>
      <c r="G659" s="51"/>
    </row>
    <row r="660" spans="1:7">
      <c r="A660" s="16"/>
      <c r="B660" s="17"/>
      <c r="C660" s="17"/>
      <c r="D660" s="51"/>
      <c r="E660" s="48"/>
      <c r="F660" s="48"/>
      <c r="G660" s="51"/>
    </row>
    <row r="661" spans="1:7">
      <c r="A661" s="16"/>
      <c r="B661" s="17"/>
      <c r="C661" s="17"/>
      <c r="D661" s="51"/>
      <c r="E661" s="48"/>
      <c r="F661" s="48"/>
      <c r="G661" s="51"/>
    </row>
    <row r="662" spans="1:7">
      <c r="A662" s="16"/>
      <c r="B662" s="17"/>
      <c r="C662" s="17"/>
      <c r="D662" s="51"/>
      <c r="E662" s="48"/>
      <c r="F662" s="48"/>
      <c r="G662" s="51"/>
    </row>
    <row r="663" spans="1:7">
      <c r="A663" s="16"/>
      <c r="B663" s="17"/>
      <c r="C663" s="17"/>
      <c r="D663" s="51"/>
      <c r="E663" s="48"/>
      <c r="F663" s="48"/>
      <c r="G663" s="51"/>
    </row>
    <row r="664" spans="1:7">
      <c r="A664" s="16"/>
      <c r="B664" s="17"/>
      <c r="C664" s="17"/>
      <c r="D664" s="51"/>
      <c r="E664" s="48"/>
      <c r="F664" s="48"/>
      <c r="G664" s="51"/>
    </row>
    <row r="665" spans="1:7">
      <c r="A665" s="16"/>
      <c r="B665" s="17"/>
      <c r="C665" s="17"/>
      <c r="D665" s="51"/>
      <c r="E665" s="48"/>
      <c r="F665" s="48"/>
      <c r="G665" s="51"/>
    </row>
    <row r="666" spans="1:7">
      <c r="A666" s="16"/>
      <c r="B666" s="17"/>
      <c r="C666" s="17"/>
      <c r="D666" s="51"/>
      <c r="E666" s="48"/>
      <c r="F666" s="48"/>
      <c r="G666" s="51"/>
    </row>
    <row r="667" spans="1:7">
      <c r="A667" s="16"/>
      <c r="B667" s="17"/>
      <c r="C667" s="17"/>
      <c r="D667" s="51"/>
      <c r="E667" s="48"/>
      <c r="F667" s="48"/>
      <c r="G667" s="51"/>
    </row>
    <row r="668" spans="1:7">
      <c r="A668" s="16"/>
      <c r="B668" s="17"/>
      <c r="C668" s="17"/>
      <c r="D668" s="51"/>
      <c r="E668" s="48"/>
      <c r="F668" s="48"/>
      <c r="G668" s="51"/>
    </row>
    <row r="669" spans="1:7">
      <c r="A669" s="16"/>
      <c r="B669" s="17"/>
      <c r="C669" s="17"/>
      <c r="D669" s="51"/>
      <c r="E669" s="48"/>
      <c r="F669" s="48"/>
      <c r="G669" s="51"/>
    </row>
    <row r="670" spans="1:7">
      <c r="A670" s="16"/>
      <c r="B670" s="17"/>
      <c r="C670" s="17"/>
      <c r="D670" s="51"/>
      <c r="E670" s="48"/>
      <c r="F670" s="48"/>
      <c r="G670" s="51"/>
    </row>
    <row r="671" spans="1:7">
      <c r="A671" s="16"/>
      <c r="B671" s="17"/>
      <c r="C671" s="17"/>
      <c r="D671" s="51"/>
      <c r="E671" s="48"/>
      <c r="F671" s="48"/>
      <c r="G671" s="51"/>
    </row>
    <row r="672" spans="1:7">
      <c r="A672" s="16"/>
      <c r="B672" s="17"/>
      <c r="C672" s="17"/>
      <c r="D672" s="51"/>
      <c r="E672" s="48"/>
      <c r="F672" s="48"/>
      <c r="G672" s="51"/>
    </row>
    <row r="673" spans="1:7">
      <c r="A673" s="16"/>
      <c r="B673" s="17"/>
      <c r="C673" s="17"/>
      <c r="D673" s="51"/>
      <c r="E673" s="48"/>
      <c r="F673" s="48"/>
      <c r="G673" s="51"/>
    </row>
    <row r="674" spans="1:7">
      <c r="A674" s="16"/>
      <c r="B674" s="17"/>
      <c r="C674" s="17"/>
      <c r="D674" s="51"/>
      <c r="E674" s="48"/>
      <c r="F674" s="48"/>
      <c r="G674" s="51"/>
    </row>
    <row r="675" spans="1:7">
      <c r="A675" s="16"/>
      <c r="B675" s="17"/>
      <c r="C675" s="17"/>
      <c r="D675" s="51"/>
      <c r="E675" s="48"/>
      <c r="F675" s="48"/>
      <c r="G675" s="51"/>
    </row>
    <row r="676" spans="1:7">
      <c r="A676" s="16"/>
      <c r="B676" s="17"/>
      <c r="C676" s="17"/>
      <c r="D676" s="51"/>
      <c r="E676" s="48"/>
      <c r="F676" s="48"/>
      <c r="G676" s="51"/>
    </row>
    <row r="677" spans="1:7">
      <c r="A677" s="16"/>
      <c r="B677" s="17"/>
      <c r="C677" s="17"/>
      <c r="D677" s="51"/>
      <c r="E677" s="48"/>
      <c r="F677" s="48"/>
      <c r="G677" s="51"/>
    </row>
    <row r="678" spans="1:7">
      <c r="A678" s="16"/>
      <c r="B678" s="17"/>
      <c r="C678" s="17"/>
      <c r="D678" s="51"/>
      <c r="E678" s="48"/>
      <c r="F678" s="48"/>
      <c r="G678" s="51"/>
    </row>
    <row r="679" spans="1:7">
      <c r="A679" s="16"/>
      <c r="B679" s="17"/>
      <c r="C679" s="17"/>
      <c r="D679" s="51"/>
      <c r="E679" s="48"/>
      <c r="F679" s="48"/>
      <c r="G679" s="51"/>
    </row>
    <row r="680" spans="1:7">
      <c r="A680" s="16"/>
      <c r="B680" s="17"/>
      <c r="C680" s="17"/>
      <c r="D680" s="51"/>
      <c r="E680" s="48"/>
      <c r="F680" s="48"/>
      <c r="G680" s="51"/>
    </row>
    <row r="681" spans="1:7">
      <c r="A681" s="16"/>
      <c r="B681" s="17"/>
      <c r="C681" s="17"/>
      <c r="D681" s="51"/>
      <c r="E681" s="48"/>
      <c r="F681" s="48"/>
      <c r="G681" s="51"/>
    </row>
    <row r="682" spans="1:7">
      <c r="A682" s="16"/>
      <c r="B682" s="17"/>
      <c r="C682" s="17"/>
      <c r="D682" s="51"/>
      <c r="E682" s="48"/>
      <c r="F682" s="48"/>
      <c r="G682" s="51"/>
    </row>
    <row r="683" spans="1:7">
      <c r="A683" s="16"/>
      <c r="B683" s="17"/>
      <c r="C683" s="17"/>
      <c r="D683" s="51"/>
      <c r="E683" s="48"/>
      <c r="F683" s="48"/>
      <c r="G683" s="51"/>
    </row>
    <row r="684" spans="1:7">
      <c r="A684" s="16"/>
      <c r="B684" s="17"/>
      <c r="C684" s="17"/>
      <c r="D684" s="51"/>
      <c r="E684" s="48"/>
      <c r="F684" s="48"/>
      <c r="G684" s="51"/>
    </row>
    <row r="685" spans="1:7">
      <c r="A685" s="16"/>
      <c r="B685" s="17"/>
      <c r="C685" s="17"/>
      <c r="D685" s="51"/>
      <c r="E685" s="48"/>
      <c r="F685" s="48"/>
      <c r="G685" s="51"/>
    </row>
    <row r="686" spans="1:7">
      <c r="A686" s="16"/>
      <c r="B686" s="17"/>
      <c r="C686" s="17"/>
      <c r="D686" s="51"/>
      <c r="E686" s="48"/>
      <c r="F686" s="48"/>
      <c r="G686" s="51"/>
    </row>
    <row r="687" spans="1:7">
      <c r="A687" s="16"/>
      <c r="B687" s="17"/>
      <c r="C687" s="17"/>
      <c r="D687" s="51"/>
      <c r="E687" s="48"/>
      <c r="F687" s="48"/>
      <c r="G687" s="51"/>
    </row>
    <row r="688" spans="1:7">
      <c r="A688" s="16"/>
      <c r="B688" s="17"/>
      <c r="C688" s="17"/>
      <c r="D688" s="51"/>
      <c r="E688" s="48"/>
      <c r="F688" s="48"/>
      <c r="G688" s="51"/>
    </row>
    <row r="689" spans="1:7">
      <c r="A689" s="16"/>
      <c r="B689" s="17"/>
      <c r="C689" s="17"/>
      <c r="D689" s="51"/>
      <c r="E689" s="48"/>
      <c r="F689" s="48"/>
      <c r="G689" s="51"/>
    </row>
    <row r="690" spans="1:7">
      <c r="A690" s="16"/>
      <c r="B690" s="17"/>
      <c r="C690" s="17"/>
      <c r="D690" s="51"/>
      <c r="E690" s="48"/>
      <c r="F690" s="48"/>
      <c r="G690" s="51"/>
    </row>
    <row r="691" spans="1:7">
      <c r="A691" s="16"/>
      <c r="B691" s="17"/>
      <c r="C691" s="17"/>
      <c r="D691" s="51"/>
      <c r="E691" s="48"/>
      <c r="F691" s="48"/>
      <c r="G691" s="51"/>
    </row>
    <row r="692" spans="1:7">
      <c r="A692" s="16"/>
      <c r="B692" s="17"/>
      <c r="C692" s="17"/>
      <c r="D692" s="51"/>
      <c r="E692" s="48"/>
      <c r="F692" s="48"/>
      <c r="G692" s="51"/>
    </row>
    <row r="693" spans="1:7">
      <c r="A693" s="16"/>
      <c r="B693" s="17"/>
      <c r="C693" s="17"/>
      <c r="D693" s="51"/>
      <c r="E693" s="48"/>
      <c r="F693" s="48"/>
      <c r="G693" s="51"/>
    </row>
    <row r="694" spans="1:7">
      <c r="A694" s="16"/>
      <c r="B694" s="17"/>
      <c r="C694" s="17"/>
      <c r="D694" s="51"/>
      <c r="E694" s="48"/>
      <c r="F694" s="48"/>
      <c r="G694" s="51"/>
    </row>
    <row r="695" spans="1:7">
      <c r="A695" s="16"/>
      <c r="B695" s="17"/>
      <c r="C695" s="17"/>
      <c r="D695" s="51"/>
      <c r="E695" s="48"/>
      <c r="F695" s="48"/>
      <c r="G695" s="51"/>
    </row>
    <row r="696" spans="1:7">
      <c r="A696" s="16"/>
      <c r="B696" s="17"/>
      <c r="C696" s="17"/>
      <c r="D696" s="51"/>
      <c r="E696" s="48"/>
      <c r="F696" s="48"/>
      <c r="G696" s="51"/>
    </row>
    <row r="697" spans="1:7">
      <c r="A697" s="16"/>
      <c r="B697" s="17"/>
      <c r="C697" s="17"/>
      <c r="D697" s="51"/>
      <c r="E697" s="48"/>
      <c r="F697" s="48"/>
      <c r="G697" s="51"/>
    </row>
    <row r="698" spans="1:7">
      <c r="A698" s="16"/>
      <c r="B698" s="17"/>
      <c r="C698" s="17"/>
      <c r="D698" s="51"/>
      <c r="E698" s="48"/>
      <c r="F698" s="48"/>
      <c r="G698" s="51"/>
    </row>
    <row r="699" spans="1:7">
      <c r="A699" s="16"/>
      <c r="B699" s="17"/>
      <c r="C699" s="17"/>
      <c r="D699" s="51"/>
      <c r="E699" s="48"/>
      <c r="F699" s="48"/>
      <c r="G699" s="51"/>
    </row>
    <row r="700" spans="1:7">
      <c r="A700" s="16"/>
      <c r="B700" s="17"/>
      <c r="C700" s="17"/>
      <c r="D700" s="51"/>
      <c r="E700" s="48"/>
      <c r="F700" s="48"/>
      <c r="G700" s="51"/>
    </row>
    <row r="701" spans="1:7">
      <c r="A701" s="16"/>
      <c r="B701" s="17"/>
      <c r="C701" s="17"/>
      <c r="D701" s="51"/>
      <c r="E701" s="48"/>
      <c r="F701" s="48"/>
      <c r="G701" s="51"/>
    </row>
    <row r="702" spans="1:7">
      <c r="A702" s="16"/>
      <c r="B702" s="17"/>
      <c r="C702" s="17"/>
      <c r="D702" s="51"/>
      <c r="E702" s="48"/>
      <c r="F702" s="48"/>
      <c r="G702" s="51"/>
    </row>
    <row r="703" spans="1:7">
      <c r="A703" s="16"/>
      <c r="B703" s="17"/>
      <c r="C703" s="17"/>
      <c r="D703" s="51"/>
      <c r="E703" s="48"/>
      <c r="F703" s="48"/>
      <c r="G703" s="51"/>
    </row>
    <row r="704" spans="1:7">
      <c r="A704" s="16"/>
      <c r="B704" s="17"/>
      <c r="C704" s="17"/>
      <c r="D704" s="51"/>
      <c r="E704" s="48"/>
      <c r="F704" s="48"/>
      <c r="G704" s="51"/>
    </row>
    <row r="705" spans="1:7">
      <c r="A705" s="16"/>
      <c r="B705" s="17"/>
      <c r="C705" s="17"/>
      <c r="D705" s="51"/>
      <c r="E705" s="48"/>
      <c r="F705" s="48"/>
      <c r="G705" s="51"/>
    </row>
    <row r="706" spans="1:7">
      <c r="A706" s="16"/>
      <c r="B706" s="17"/>
      <c r="C706" s="17"/>
      <c r="D706" s="51"/>
      <c r="E706" s="48"/>
      <c r="F706" s="48"/>
      <c r="G706" s="51"/>
    </row>
    <row r="707" spans="1:7">
      <c r="A707" s="16"/>
      <c r="B707" s="17"/>
      <c r="C707" s="17"/>
      <c r="D707" s="51"/>
      <c r="E707" s="48"/>
      <c r="F707" s="48"/>
      <c r="G707" s="51"/>
    </row>
    <row r="708" spans="1:7">
      <c r="A708" s="16"/>
      <c r="B708" s="17"/>
      <c r="C708" s="17"/>
      <c r="D708" s="51"/>
      <c r="E708" s="48"/>
      <c r="F708" s="48"/>
      <c r="G708" s="51"/>
    </row>
    <row r="709" spans="1:7">
      <c r="A709" s="16"/>
      <c r="B709" s="17"/>
      <c r="C709" s="17"/>
      <c r="D709" s="51"/>
      <c r="E709" s="48"/>
      <c r="F709" s="48"/>
      <c r="G709" s="51"/>
    </row>
    <row r="710" spans="1:7">
      <c r="A710" s="16"/>
      <c r="B710" s="17"/>
      <c r="C710" s="17"/>
      <c r="D710" s="51"/>
      <c r="E710" s="48"/>
      <c r="F710" s="48"/>
      <c r="G710" s="51"/>
    </row>
    <row r="711" spans="1:7">
      <c r="A711" s="16"/>
      <c r="B711" s="17"/>
      <c r="C711" s="17"/>
      <c r="D711" s="51"/>
      <c r="E711" s="48"/>
      <c r="F711" s="48"/>
      <c r="G711" s="51"/>
    </row>
    <row r="712" spans="1:7">
      <c r="A712" s="16"/>
      <c r="B712" s="17"/>
      <c r="C712" s="17"/>
      <c r="D712" s="51"/>
      <c r="E712" s="48"/>
      <c r="F712" s="48"/>
      <c r="G712" s="51"/>
    </row>
    <row r="713" spans="1:7">
      <c r="A713" s="16"/>
      <c r="B713" s="17"/>
      <c r="C713" s="17"/>
      <c r="D713" s="51"/>
      <c r="E713" s="48"/>
      <c r="F713" s="48"/>
      <c r="G713" s="51"/>
    </row>
    <row r="714" spans="1:7">
      <c r="A714" s="16"/>
      <c r="B714" s="17"/>
      <c r="C714" s="17"/>
      <c r="D714" s="51"/>
      <c r="E714" s="48"/>
      <c r="F714" s="48"/>
      <c r="G714" s="51"/>
    </row>
    <row r="715" spans="1:7">
      <c r="A715" s="16"/>
      <c r="B715" s="17"/>
      <c r="C715" s="17"/>
      <c r="D715" s="51"/>
      <c r="E715" s="48"/>
      <c r="F715" s="48"/>
      <c r="G715" s="51"/>
    </row>
    <row r="716" spans="1:7">
      <c r="A716" s="16"/>
      <c r="B716" s="17"/>
      <c r="C716" s="17"/>
      <c r="D716" s="51"/>
      <c r="E716" s="48"/>
      <c r="F716" s="48"/>
      <c r="G716" s="51"/>
    </row>
    <row r="717" spans="1:7">
      <c r="A717" s="16"/>
      <c r="B717" s="17"/>
      <c r="C717" s="17"/>
      <c r="D717" s="51"/>
      <c r="E717" s="48"/>
      <c r="F717" s="48"/>
      <c r="G717" s="51"/>
    </row>
    <row r="718" spans="1:7">
      <c r="A718" s="16"/>
      <c r="B718" s="17"/>
      <c r="C718" s="17"/>
      <c r="D718" s="51"/>
      <c r="E718" s="48"/>
      <c r="F718" s="48"/>
      <c r="G718" s="51"/>
    </row>
    <row r="719" spans="1:7">
      <c r="A719" s="16"/>
      <c r="B719" s="17"/>
      <c r="C719" s="17"/>
      <c r="D719" s="51"/>
      <c r="E719" s="48"/>
      <c r="F719" s="48"/>
      <c r="G719" s="51"/>
    </row>
    <row r="720" spans="1:7">
      <c r="A720" s="16"/>
      <c r="B720" s="17"/>
      <c r="C720" s="17"/>
      <c r="D720" s="51"/>
      <c r="E720" s="48"/>
      <c r="F720" s="48"/>
      <c r="G720" s="51"/>
    </row>
    <row r="721" spans="1:7">
      <c r="A721" s="16"/>
      <c r="B721" s="17"/>
      <c r="C721" s="17"/>
      <c r="D721" s="51"/>
      <c r="E721" s="48"/>
      <c r="F721" s="48"/>
      <c r="G721" s="51"/>
    </row>
    <row r="722" spans="1:7">
      <c r="A722" s="16"/>
      <c r="B722" s="17"/>
      <c r="C722" s="17"/>
      <c r="D722" s="51"/>
      <c r="E722" s="48"/>
      <c r="F722" s="48"/>
      <c r="G722" s="51"/>
    </row>
    <row r="723" spans="1:7">
      <c r="A723" s="16"/>
      <c r="B723" s="17"/>
      <c r="C723" s="17"/>
      <c r="D723" s="51"/>
      <c r="E723" s="48"/>
      <c r="F723" s="48"/>
      <c r="G723" s="51"/>
    </row>
    <row r="724" spans="1:7">
      <c r="A724" s="16"/>
      <c r="B724" s="17"/>
      <c r="C724" s="17"/>
      <c r="D724" s="51"/>
      <c r="E724" s="48"/>
      <c r="F724" s="48"/>
      <c r="G724" s="51"/>
    </row>
    <row r="725" spans="1:7">
      <c r="A725" s="16"/>
      <c r="B725" s="17"/>
      <c r="C725" s="17"/>
      <c r="D725" s="51"/>
      <c r="E725" s="48"/>
      <c r="F725" s="48"/>
      <c r="G725" s="51"/>
    </row>
    <row r="726" spans="1:7">
      <c r="A726" s="16"/>
      <c r="B726" s="17"/>
      <c r="C726" s="17"/>
      <c r="D726" s="51"/>
      <c r="E726" s="48"/>
      <c r="F726" s="48"/>
      <c r="G726" s="51"/>
    </row>
    <row r="727" spans="1:7">
      <c r="A727" s="16"/>
      <c r="B727" s="17"/>
      <c r="C727" s="17"/>
      <c r="D727" s="51"/>
      <c r="E727" s="48"/>
      <c r="F727" s="48"/>
      <c r="G727" s="51"/>
    </row>
    <row r="728" spans="1:7">
      <c r="A728" s="16"/>
      <c r="B728" s="17"/>
      <c r="C728" s="17"/>
      <c r="D728" s="51"/>
      <c r="E728" s="48"/>
      <c r="F728" s="48"/>
      <c r="G728" s="51"/>
    </row>
    <row r="729" spans="1:7">
      <c r="A729" s="16"/>
      <c r="B729" s="17"/>
      <c r="C729" s="17"/>
      <c r="D729" s="51"/>
      <c r="E729" s="48"/>
      <c r="F729" s="48"/>
      <c r="G729" s="51"/>
    </row>
    <row r="730" spans="1:7">
      <c r="A730" s="16"/>
      <c r="B730" s="17"/>
      <c r="C730" s="17"/>
      <c r="D730" s="51"/>
      <c r="E730" s="48"/>
      <c r="F730" s="48"/>
      <c r="G730" s="51"/>
    </row>
    <row r="731" spans="1:7">
      <c r="A731" s="16"/>
      <c r="B731" s="17"/>
      <c r="C731" s="17"/>
      <c r="D731" s="51"/>
      <c r="E731" s="48"/>
      <c r="F731" s="48"/>
      <c r="G731" s="51"/>
    </row>
    <row r="732" spans="1:7">
      <c r="A732" s="16"/>
      <c r="B732" s="17"/>
      <c r="C732" s="17"/>
      <c r="D732" s="51"/>
      <c r="E732" s="48"/>
      <c r="F732" s="48"/>
      <c r="G732" s="51"/>
    </row>
    <row r="733" spans="1:7">
      <c r="A733" s="16"/>
      <c r="B733" s="17"/>
      <c r="C733" s="17"/>
      <c r="D733" s="51"/>
      <c r="E733" s="48"/>
      <c r="F733" s="48"/>
      <c r="G733" s="51"/>
    </row>
    <row r="734" spans="1:7">
      <c r="A734" s="16"/>
      <c r="B734" s="17"/>
      <c r="C734" s="17"/>
      <c r="D734" s="51"/>
      <c r="E734" s="48"/>
      <c r="F734" s="48"/>
      <c r="G734" s="51"/>
    </row>
    <row r="735" spans="1:7">
      <c r="A735" s="16"/>
      <c r="B735" s="17"/>
      <c r="C735" s="17"/>
      <c r="D735" s="51"/>
      <c r="E735" s="48"/>
      <c r="F735" s="48"/>
      <c r="G735" s="51"/>
    </row>
    <row r="736" spans="1:7">
      <c r="A736" s="16"/>
      <c r="B736" s="17"/>
      <c r="C736" s="17"/>
      <c r="D736" s="51"/>
      <c r="E736" s="48"/>
      <c r="F736" s="48"/>
      <c r="G736" s="51"/>
    </row>
    <row r="737" spans="1:7">
      <c r="A737" s="16"/>
      <c r="B737" s="17"/>
      <c r="C737" s="17"/>
      <c r="D737" s="51"/>
      <c r="E737" s="48"/>
      <c r="F737" s="48"/>
      <c r="G737" s="51"/>
    </row>
    <row r="738" spans="1:7">
      <c r="A738" s="16"/>
      <c r="B738" s="17"/>
      <c r="C738" s="17"/>
      <c r="D738" s="51"/>
      <c r="E738" s="48"/>
      <c r="F738" s="48"/>
      <c r="G738" s="51"/>
    </row>
    <row r="739" spans="1:7">
      <c r="A739" s="16"/>
      <c r="B739" s="17"/>
      <c r="C739" s="17"/>
      <c r="D739" s="51"/>
      <c r="E739" s="48"/>
      <c r="F739" s="48"/>
      <c r="G739" s="51"/>
    </row>
    <row r="740" spans="1:7">
      <c r="A740" s="16"/>
      <c r="B740" s="17"/>
      <c r="C740" s="17"/>
      <c r="D740" s="51"/>
      <c r="E740" s="48"/>
      <c r="F740" s="48"/>
      <c r="G740" s="51"/>
    </row>
    <row r="741" spans="1:7">
      <c r="A741" s="16"/>
      <c r="B741" s="17"/>
      <c r="C741" s="17"/>
      <c r="D741" s="51"/>
      <c r="E741" s="48"/>
      <c r="F741" s="48"/>
      <c r="G741" s="51"/>
    </row>
    <row r="742" spans="1:7">
      <c r="A742" s="16"/>
      <c r="B742" s="17"/>
      <c r="C742" s="17"/>
      <c r="D742" s="51"/>
      <c r="E742" s="48"/>
      <c r="F742" s="48"/>
      <c r="G742" s="51"/>
    </row>
    <row r="743" spans="1:7">
      <c r="A743" s="16"/>
      <c r="B743" s="17"/>
      <c r="C743" s="17"/>
      <c r="D743" s="51"/>
      <c r="E743" s="48"/>
      <c r="F743" s="48"/>
      <c r="G743" s="51"/>
    </row>
    <row r="744" spans="1:7">
      <c r="A744" s="16"/>
      <c r="B744" s="17"/>
      <c r="C744" s="17"/>
      <c r="D744" s="51"/>
      <c r="E744" s="48"/>
      <c r="F744" s="48"/>
      <c r="G744" s="51"/>
    </row>
    <row r="745" spans="1:7">
      <c r="A745" s="16"/>
      <c r="B745" s="17"/>
      <c r="C745" s="17"/>
      <c r="D745" s="51"/>
      <c r="E745" s="48"/>
      <c r="F745" s="48"/>
      <c r="G745" s="51"/>
    </row>
    <row r="746" spans="1:7">
      <c r="A746" s="16"/>
      <c r="B746" s="17"/>
      <c r="C746" s="17"/>
      <c r="D746" s="51"/>
      <c r="E746" s="48"/>
      <c r="F746" s="48"/>
      <c r="G746" s="51"/>
    </row>
    <row r="747" spans="1:7">
      <c r="A747" s="16"/>
      <c r="B747" s="17"/>
      <c r="C747" s="17"/>
      <c r="D747" s="51"/>
      <c r="E747" s="48"/>
      <c r="F747" s="48"/>
      <c r="G747" s="51"/>
    </row>
    <row r="748" spans="1:7">
      <c r="A748" s="16"/>
      <c r="B748" s="17"/>
      <c r="C748" s="17"/>
      <c r="D748" s="51"/>
      <c r="E748" s="48"/>
      <c r="F748" s="48"/>
      <c r="G748" s="51"/>
    </row>
    <row r="749" spans="1:7">
      <c r="A749" s="16"/>
      <c r="B749" s="17"/>
      <c r="C749" s="17"/>
      <c r="D749" s="51"/>
      <c r="E749" s="48"/>
      <c r="F749" s="48"/>
      <c r="G749" s="51"/>
    </row>
    <row r="750" spans="1:7">
      <c r="A750" s="16"/>
      <c r="B750" s="17"/>
      <c r="C750" s="17"/>
      <c r="D750" s="51"/>
      <c r="E750" s="48"/>
      <c r="F750" s="48"/>
      <c r="G750" s="51"/>
    </row>
    <row r="751" spans="1:7">
      <c r="A751" s="16"/>
      <c r="B751" s="17"/>
      <c r="C751" s="17"/>
      <c r="D751" s="51"/>
      <c r="E751" s="48"/>
      <c r="F751" s="48"/>
      <c r="G751" s="51"/>
    </row>
    <row r="752" spans="1:7">
      <c r="A752" s="16"/>
      <c r="B752" s="17"/>
      <c r="C752" s="17"/>
      <c r="D752" s="51"/>
      <c r="E752" s="48"/>
      <c r="F752" s="48"/>
      <c r="G752" s="51"/>
    </row>
    <row r="753" spans="1:7">
      <c r="A753" s="16"/>
      <c r="B753" s="17"/>
      <c r="C753" s="17"/>
      <c r="D753" s="51"/>
      <c r="E753" s="48"/>
      <c r="F753" s="48"/>
      <c r="G753" s="51"/>
    </row>
    <row r="754" spans="1:7">
      <c r="A754" s="16"/>
      <c r="B754" s="17"/>
      <c r="C754" s="17"/>
      <c r="D754" s="51"/>
      <c r="E754" s="48"/>
      <c r="F754" s="48"/>
      <c r="G754" s="51"/>
    </row>
    <row r="755" spans="1:7">
      <c r="A755" s="16"/>
      <c r="B755" s="17"/>
      <c r="C755" s="17"/>
      <c r="D755" s="51"/>
      <c r="E755" s="48"/>
      <c r="F755" s="48"/>
      <c r="G755" s="51"/>
    </row>
    <row r="756" spans="1:7">
      <c r="A756" s="16"/>
      <c r="B756" s="17"/>
      <c r="C756" s="17"/>
      <c r="D756" s="51"/>
      <c r="E756" s="48"/>
      <c r="F756" s="48"/>
      <c r="G756" s="51"/>
    </row>
    <row r="757" spans="1:7">
      <c r="A757" s="16"/>
      <c r="B757" s="17"/>
      <c r="C757" s="17"/>
      <c r="D757" s="51"/>
      <c r="E757" s="48"/>
      <c r="F757" s="48"/>
      <c r="G757" s="51"/>
    </row>
    <row r="758" spans="1:7">
      <c r="A758" s="16"/>
      <c r="B758" s="17"/>
      <c r="C758" s="17"/>
      <c r="D758" s="51"/>
      <c r="E758" s="48"/>
      <c r="F758" s="48"/>
      <c r="G758" s="51"/>
    </row>
    <row r="759" spans="1:7">
      <c r="A759" s="16"/>
      <c r="B759" s="17"/>
      <c r="C759" s="17"/>
      <c r="D759" s="51"/>
      <c r="E759" s="48"/>
      <c r="F759" s="48"/>
      <c r="G759" s="51"/>
    </row>
    <row r="760" spans="1:7">
      <c r="A760" s="16"/>
      <c r="B760" s="17"/>
      <c r="C760" s="17"/>
      <c r="D760" s="51"/>
      <c r="E760" s="48"/>
      <c r="F760" s="48"/>
      <c r="G760" s="51"/>
    </row>
    <row r="761" spans="1:7">
      <c r="A761" s="16"/>
      <c r="B761" s="17"/>
      <c r="C761" s="17"/>
      <c r="D761" s="51"/>
      <c r="E761" s="48"/>
      <c r="F761" s="48"/>
      <c r="G761" s="51"/>
    </row>
    <row r="762" spans="1:7">
      <c r="A762" s="16"/>
      <c r="B762" s="17"/>
      <c r="C762" s="17"/>
      <c r="D762" s="51"/>
      <c r="E762" s="48"/>
      <c r="F762" s="48"/>
      <c r="G762" s="51"/>
    </row>
    <row r="763" spans="1:7">
      <c r="A763" s="16"/>
      <c r="B763" s="17"/>
      <c r="C763" s="17"/>
      <c r="D763" s="51"/>
      <c r="E763" s="48"/>
      <c r="F763" s="48"/>
      <c r="G763" s="51"/>
    </row>
    <row r="764" spans="1:7">
      <c r="A764" s="16"/>
      <c r="B764" s="17"/>
      <c r="C764" s="17"/>
      <c r="D764" s="51"/>
      <c r="E764" s="48"/>
      <c r="F764" s="48"/>
      <c r="G764" s="51"/>
    </row>
    <row r="765" spans="1:7">
      <c r="A765" s="16"/>
      <c r="B765" s="17"/>
      <c r="C765" s="17"/>
      <c r="D765" s="51"/>
      <c r="E765" s="48"/>
      <c r="F765" s="48"/>
      <c r="G765" s="51"/>
    </row>
    <row r="766" spans="1:7">
      <c r="A766" s="16"/>
      <c r="B766" s="17"/>
      <c r="C766" s="17"/>
      <c r="D766" s="51"/>
      <c r="E766" s="48"/>
      <c r="F766" s="48"/>
      <c r="G766" s="51"/>
    </row>
    <row r="767" spans="1:7">
      <c r="A767" s="16"/>
      <c r="B767" s="17"/>
      <c r="C767" s="17"/>
      <c r="D767" s="51"/>
      <c r="E767" s="48"/>
      <c r="F767" s="48"/>
      <c r="G767" s="51"/>
    </row>
    <row r="768" spans="1:7">
      <c r="A768" s="16"/>
      <c r="B768" s="17"/>
      <c r="C768" s="17"/>
      <c r="D768" s="51"/>
      <c r="E768" s="48"/>
      <c r="F768" s="48"/>
      <c r="G768" s="51"/>
    </row>
    <row r="769" spans="1:7">
      <c r="A769" s="16"/>
      <c r="B769" s="17"/>
      <c r="C769" s="17"/>
      <c r="D769" s="51"/>
      <c r="E769" s="48"/>
      <c r="F769" s="48"/>
      <c r="G769" s="51"/>
    </row>
    <row r="770" spans="1:7">
      <c r="A770" s="16"/>
      <c r="B770" s="17"/>
      <c r="C770" s="17"/>
      <c r="D770" s="51"/>
      <c r="E770" s="48"/>
      <c r="F770" s="48"/>
      <c r="G770" s="51"/>
    </row>
    <row r="771" spans="1:7">
      <c r="A771" s="16"/>
      <c r="B771" s="17"/>
      <c r="C771" s="17"/>
      <c r="D771" s="51"/>
      <c r="E771" s="48"/>
      <c r="F771" s="48"/>
      <c r="G771" s="51"/>
    </row>
    <row r="772" spans="1:7">
      <c r="A772" s="16"/>
      <c r="B772" s="17"/>
      <c r="C772" s="17"/>
      <c r="D772" s="51"/>
      <c r="E772" s="48"/>
      <c r="F772" s="48"/>
      <c r="G772" s="51"/>
    </row>
    <row r="773" spans="1:7">
      <c r="A773" s="16"/>
      <c r="B773" s="17"/>
      <c r="C773" s="17"/>
      <c r="D773" s="51"/>
      <c r="E773" s="48"/>
      <c r="F773" s="48"/>
      <c r="G773" s="51"/>
    </row>
    <row r="774" spans="1:7">
      <c r="A774" s="16"/>
      <c r="B774" s="17"/>
      <c r="C774" s="17"/>
      <c r="D774" s="51"/>
      <c r="E774" s="48"/>
      <c r="F774" s="48"/>
      <c r="G774" s="51"/>
    </row>
    <row r="775" spans="1:7">
      <c r="A775" s="16"/>
      <c r="B775" s="17"/>
      <c r="C775" s="17"/>
      <c r="D775" s="51"/>
      <c r="E775" s="48"/>
      <c r="F775" s="48"/>
      <c r="G775" s="51"/>
    </row>
    <row r="776" spans="1:7">
      <c r="A776" s="16"/>
      <c r="B776" s="17"/>
      <c r="C776" s="17"/>
      <c r="D776" s="51"/>
      <c r="E776" s="48"/>
      <c r="F776" s="48"/>
      <c r="G776" s="51"/>
    </row>
    <row r="777" spans="1:7">
      <c r="A777" s="16"/>
      <c r="B777" s="17"/>
      <c r="C777" s="17"/>
      <c r="D777" s="51"/>
      <c r="E777" s="48"/>
      <c r="F777" s="48"/>
      <c r="G777" s="51"/>
    </row>
    <row r="778" spans="1:7">
      <c r="A778" s="16"/>
      <c r="B778" s="17"/>
      <c r="C778" s="17"/>
      <c r="D778" s="51"/>
      <c r="E778" s="48"/>
      <c r="F778" s="48"/>
      <c r="G778" s="51"/>
    </row>
    <row r="779" spans="1:7">
      <c r="A779" s="16"/>
      <c r="B779" s="17"/>
      <c r="C779" s="17"/>
      <c r="D779" s="51"/>
      <c r="E779" s="48"/>
      <c r="F779" s="48"/>
      <c r="G779" s="51"/>
    </row>
    <row r="780" spans="1:7">
      <c r="A780" s="16"/>
      <c r="B780" s="17"/>
      <c r="C780" s="17"/>
      <c r="D780" s="51"/>
      <c r="E780" s="48"/>
      <c r="F780" s="48"/>
      <c r="G780" s="51"/>
    </row>
    <row r="781" spans="1:7">
      <c r="A781" s="16"/>
      <c r="B781" s="17"/>
      <c r="C781" s="17"/>
      <c r="D781" s="51"/>
      <c r="E781" s="48"/>
      <c r="F781" s="48"/>
      <c r="G781" s="51"/>
    </row>
    <row r="782" spans="1:7">
      <c r="A782" s="16"/>
      <c r="B782" s="17"/>
      <c r="C782" s="17"/>
      <c r="D782" s="51"/>
      <c r="E782" s="48"/>
      <c r="F782" s="48"/>
      <c r="G782" s="51"/>
    </row>
    <row r="783" spans="1:7">
      <c r="A783" s="16"/>
      <c r="B783" s="17"/>
      <c r="C783" s="17"/>
      <c r="D783" s="51"/>
      <c r="E783" s="48"/>
      <c r="F783" s="48"/>
      <c r="G783" s="51"/>
    </row>
    <row r="784" spans="1:7">
      <c r="A784" s="16"/>
      <c r="B784" s="17"/>
      <c r="C784" s="17"/>
      <c r="D784" s="51"/>
      <c r="E784" s="48"/>
      <c r="F784" s="48"/>
      <c r="G784" s="51"/>
    </row>
    <row r="785" spans="1:7">
      <c r="A785" s="16"/>
      <c r="B785" s="17"/>
      <c r="C785" s="17"/>
      <c r="D785" s="51"/>
      <c r="E785" s="48"/>
      <c r="F785" s="48"/>
      <c r="G785" s="51"/>
    </row>
    <row r="786" spans="1:7">
      <c r="A786" s="16"/>
      <c r="B786" s="17"/>
      <c r="C786" s="17"/>
      <c r="D786" s="51"/>
      <c r="E786" s="48"/>
      <c r="F786" s="48"/>
      <c r="G786" s="51"/>
    </row>
    <row r="787" spans="1:7">
      <c r="A787" s="16"/>
      <c r="B787" s="17"/>
      <c r="C787" s="17"/>
      <c r="D787" s="51"/>
      <c r="E787" s="48"/>
      <c r="F787" s="48"/>
      <c r="G787" s="51"/>
    </row>
    <row r="788" spans="1:7">
      <c r="A788" s="16"/>
      <c r="B788" s="17"/>
      <c r="C788" s="17"/>
      <c r="D788" s="51"/>
      <c r="E788" s="48"/>
      <c r="F788" s="48"/>
      <c r="G788" s="51"/>
    </row>
    <row r="789" spans="1:7">
      <c r="A789" s="16"/>
      <c r="B789" s="17"/>
      <c r="C789" s="17"/>
      <c r="D789" s="51"/>
      <c r="E789" s="48"/>
      <c r="F789" s="48"/>
      <c r="G789" s="51"/>
    </row>
    <row r="790" spans="1:7">
      <c r="A790" s="16"/>
      <c r="B790" s="17"/>
      <c r="C790" s="17"/>
      <c r="D790" s="51"/>
      <c r="E790" s="48"/>
      <c r="F790" s="48"/>
      <c r="G790" s="51"/>
    </row>
    <row r="791" spans="1:7">
      <c r="A791" s="16"/>
      <c r="B791" s="17"/>
      <c r="C791" s="17"/>
      <c r="D791" s="51"/>
      <c r="E791" s="48"/>
      <c r="F791" s="48"/>
      <c r="G791" s="51"/>
    </row>
    <row r="792" spans="1:7">
      <c r="A792" s="16"/>
      <c r="B792" s="17"/>
      <c r="C792" s="17"/>
      <c r="D792" s="51"/>
      <c r="E792" s="48"/>
      <c r="F792" s="48"/>
      <c r="G792" s="51"/>
    </row>
    <row r="793" spans="1:7">
      <c r="A793" s="16"/>
      <c r="B793" s="17"/>
      <c r="C793" s="17"/>
      <c r="D793" s="51"/>
      <c r="E793" s="48"/>
      <c r="F793" s="48"/>
      <c r="G793" s="51"/>
    </row>
    <row r="794" spans="1:7">
      <c r="A794" s="16"/>
      <c r="B794" s="17"/>
      <c r="C794" s="17"/>
      <c r="D794" s="51"/>
      <c r="E794" s="48"/>
      <c r="F794" s="48"/>
      <c r="G794" s="51"/>
    </row>
    <row r="795" spans="1:7">
      <c r="A795" s="16"/>
      <c r="B795" s="17"/>
      <c r="C795" s="17"/>
      <c r="D795" s="51"/>
      <c r="E795" s="48"/>
      <c r="F795" s="48"/>
      <c r="G795" s="51"/>
    </row>
    <row r="796" spans="1:7">
      <c r="A796" s="16"/>
      <c r="B796" s="17"/>
      <c r="C796" s="17"/>
      <c r="D796" s="51"/>
      <c r="E796" s="48"/>
      <c r="F796" s="48"/>
      <c r="G796" s="51"/>
    </row>
    <row r="797" spans="1:7">
      <c r="A797" s="16"/>
      <c r="B797" s="17"/>
      <c r="C797" s="17"/>
      <c r="D797" s="51"/>
      <c r="E797" s="48"/>
      <c r="F797" s="48"/>
      <c r="G797" s="51"/>
    </row>
    <row r="798" spans="1:7">
      <c r="A798" s="16"/>
      <c r="B798" s="17"/>
      <c r="C798" s="17"/>
      <c r="D798" s="51"/>
      <c r="E798" s="48"/>
      <c r="F798" s="48"/>
      <c r="G798" s="51"/>
    </row>
    <row r="799" spans="1:7">
      <c r="A799" s="16"/>
      <c r="B799" s="17"/>
      <c r="C799" s="17"/>
      <c r="D799" s="51"/>
      <c r="E799" s="48"/>
      <c r="F799" s="48"/>
      <c r="G799" s="51"/>
    </row>
    <row r="800" spans="1:7">
      <c r="A800" s="16"/>
      <c r="B800" s="17"/>
      <c r="C800" s="17"/>
      <c r="D800" s="51"/>
      <c r="E800" s="48"/>
      <c r="F800" s="48"/>
      <c r="G800" s="51"/>
    </row>
    <row r="801" spans="1:7">
      <c r="A801" s="16"/>
      <c r="B801" s="17"/>
      <c r="C801" s="17"/>
      <c r="D801" s="51"/>
      <c r="E801" s="48"/>
      <c r="F801" s="48"/>
      <c r="G801" s="51"/>
    </row>
    <row r="802" spans="1:7">
      <c r="A802" s="16"/>
      <c r="B802" s="17"/>
      <c r="C802" s="17"/>
      <c r="D802" s="51"/>
      <c r="E802" s="48"/>
      <c r="F802" s="48"/>
      <c r="G802" s="51"/>
    </row>
    <row r="803" spans="1:7">
      <c r="A803" s="16"/>
      <c r="B803" s="17"/>
      <c r="C803" s="17"/>
      <c r="D803" s="51"/>
      <c r="E803" s="48"/>
      <c r="F803" s="48"/>
      <c r="G803" s="51"/>
    </row>
    <row r="804" spans="1:7">
      <c r="A804" s="16"/>
      <c r="B804" s="17"/>
      <c r="C804" s="17"/>
      <c r="D804" s="51"/>
      <c r="E804" s="48"/>
      <c r="F804" s="48"/>
      <c r="G804" s="51"/>
    </row>
    <row r="805" spans="1:7">
      <c r="A805" s="16"/>
      <c r="B805" s="17"/>
      <c r="C805" s="17"/>
      <c r="D805" s="51"/>
      <c r="E805" s="48"/>
      <c r="F805" s="48"/>
      <c r="G805" s="51"/>
    </row>
    <row r="806" spans="1:7">
      <c r="A806" s="16"/>
      <c r="B806" s="17"/>
      <c r="C806" s="17"/>
      <c r="D806" s="51"/>
      <c r="E806" s="48"/>
      <c r="F806" s="48"/>
      <c r="G806" s="51"/>
    </row>
    <row r="807" spans="1:7">
      <c r="A807" s="16"/>
      <c r="B807" s="17"/>
      <c r="C807" s="17"/>
      <c r="D807" s="51"/>
      <c r="E807" s="48"/>
      <c r="F807" s="48"/>
      <c r="G807" s="51"/>
    </row>
    <row r="808" spans="1:7">
      <c r="A808" s="16"/>
      <c r="B808" s="17"/>
      <c r="C808" s="17"/>
      <c r="D808" s="51"/>
      <c r="E808" s="48"/>
      <c r="F808" s="48"/>
      <c r="G808" s="51"/>
    </row>
    <row r="809" spans="1:7">
      <c r="A809" s="16"/>
      <c r="B809" s="17"/>
      <c r="C809" s="17"/>
      <c r="D809" s="51"/>
      <c r="E809" s="48"/>
      <c r="F809" s="48"/>
      <c r="G809" s="51"/>
    </row>
    <row r="810" spans="1:7">
      <c r="A810" s="16"/>
      <c r="B810" s="17"/>
      <c r="C810" s="17"/>
      <c r="D810" s="51"/>
      <c r="E810" s="48"/>
      <c r="F810" s="48"/>
      <c r="G810" s="51"/>
    </row>
    <row r="811" spans="1:7">
      <c r="A811" s="16"/>
      <c r="B811" s="17"/>
      <c r="C811" s="17"/>
      <c r="D811" s="51"/>
      <c r="E811" s="48"/>
      <c r="F811" s="48"/>
      <c r="G811" s="51"/>
    </row>
    <row r="812" spans="1:7">
      <c r="A812" s="16"/>
      <c r="B812" s="17"/>
      <c r="C812" s="17"/>
      <c r="D812" s="51"/>
      <c r="E812" s="48"/>
      <c r="F812" s="48"/>
      <c r="G812" s="51"/>
    </row>
    <row r="813" spans="1:7">
      <c r="A813" s="16"/>
      <c r="B813" s="17"/>
      <c r="C813" s="17"/>
      <c r="D813" s="51"/>
      <c r="E813" s="48"/>
      <c r="F813" s="48"/>
      <c r="G813" s="51"/>
    </row>
    <row r="814" spans="1:7">
      <c r="A814" s="16"/>
      <c r="B814" s="17"/>
      <c r="C814" s="17"/>
      <c r="D814" s="51"/>
      <c r="E814" s="48"/>
      <c r="F814" s="48"/>
      <c r="G814" s="51"/>
    </row>
    <row r="815" spans="1:7">
      <c r="A815" s="16"/>
      <c r="B815" s="17"/>
      <c r="C815" s="17"/>
      <c r="D815" s="51"/>
      <c r="E815" s="48"/>
      <c r="F815" s="48"/>
      <c r="G815" s="51"/>
    </row>
    <row r="816" spans="1:7">
      <c r="A816" s="16"/>
      <c r="B816" s="17"/>
      <c r="C816" s="17"/>
      <c r="D816" s="51"/>
      <c r="E816" s="48"/>
      <c r="F816" s="48"/>
      <c r="G816" s="51"/>
    </row>
    <row r="817" spans="1:7">
      <c r="A817" s="16"/>
      <c r="B817" s="17"/>
      <c r="C817" s="17"/>
      <c r="D817" s="51"/>
      <c r="E817" s="48"/>
      <c r="F817" s="48"/>
      <c r="G817" s="51"/>
    </row>
    <row r="818" spans="1:7">
      <c r="A818" s="16"/>
      <c r="B818" s="17"/>
      <c r="C818" s="17"/>
      <c r="D818" s="51"/>
      <c r="E818" s="48"/>
      <c r="F818" s="48"/>
      <c r="G818" s="51"/>
    </row>
    <row r="819" spans="1:7">
      <c r="A819" s="16"/>
      <c r="B819" s="17"/>
      <c r="C819" s="17"/>
      <c r="D819" s="51"/>
      <c r="E819" s="48"/>
      <c r="F819" s="48"/>
      <c r="G819" s="51"/>
    </row>
    <row r="820" spans="1:7">
      <c r="A820" s="16"/>
      <c r="B820" s="17"/>
      <c r="C820" s="17"/>
      <c r="D820" s="51"/>
      <c r="E820" s="48"/>
      <c r="F820" s="48"/>
      <c r="G820" s="51"/>
    </row>
    <row r="821" spans="1:7">
      <c r="A821" s="16"/>
      <c r="B821" s="17"/>
      <c r="C821" s="17"/>
      <c r="D821" s="51"/>
      <c r="E821" s="48"/>
      <c r="F821" s="48"/>
      <c r="G821" s="51"/>
    </row>
    <row r="822" spans="1:7">
      <c r="A822" s="16"/>
      <c r="B822" s="17"/>
      <c r="C822" s="17"/>
      <c r="D822" s="51"/>
      <c r="E822" s="48"/>
      <c r="F822" s="48"/>
      <c r="G822" s="51"/>
    </row>
    <row r="823" spans="1:7">
      <c r="A823" s="16"/>
      <c r="B823" s="17"/>
      <c r="C823" s="17"/>
      <c r="D823" s="51"/>
      <c r="E823" s="48"/>
      <c r="F823" s="48"/>
      <c r="G823" s="51"/>
    </row>
    <row r="824" spans="1:7">
      <c r="A824" s="16"/>
      <c r="B824" s="17"/>
      <c r="C824" s="17"/>
      <c r="D824" s="51"/>
      <c r="E824" s="48"/>
      <c r="F824" s="48"/>
      <c r="G824" s="51"/>
    </row>
    <row r="825" spans="1:7">
      <c r="A825" s="16"/>
      <c r="B825" s="17"/>
      <c r="C825" s="17"/>
      <c r="D825" s="51"/>
      <c r="E825" s="48"/>
      <c r="F825" s="48"/>
      <c r="G825" s="51"/>
    </row>
    <row r="826" spans="1:7">
      <c r="A826" s="16"/>
      <c r="B826" s="17"/>
      <c r="C826" s="17"/>
      <c r="D826" s="51"/>
      <c r="E826" s="48"/>
      <c r="F826" s="48"/>
      <c r="G826" s="51"/>
    </row>
    <row r="827" spans="1:7">
      <c r="A827" s="16"/>
      <c r="B827" s="17"/>
      <c r="C827" s="17"/>
      <c r="D827" s="51"/>
      <c r="E827" s="48"/>
      <c r="F827" s="48"/>
      <c r="G827" s="51"/>
    </row>
    <row r="828" spans="1:7">
      <c r="A828" s="16"/>
      <c r="B828" s="17"/>
      <c r="C828" s="17"/>
      <c r="D828" s="51"/>
      <c r="E828" s="48"/>
      <c r="F828" s="48"/>
      <c r="G828" s="51"/>
    </row>
    <row r="829" spans="1:7">
      <c r="A829" s="16"/>
      <c r="B829" s="17"/>
      <c r="C829" s="17"/>
      <c r="D829" s="51"/>
      <c r="E829" s="48"/>
      <c r="F829" s="48"/>
      <c r="G829" s="51"/>
    </row>
    <row r="830" spans="1:7">
      <c r="A830" s="16"/>
      <c r="B830" s="17"/>
      <c r="C830" s="17"/>
      <c r="D830" s="51"/>
      <c r="E830" s="48"/>
      <c r="F830" s="48"/>
      <c r="G830" s="51"/>
    </row>
    <row r="831" spans="1:7">
      <c r="A831" s="16"/>
      <c r="B831" s="17"/>
      <c r="C831" s="17"/>
      <c r="D831" s="51"/>
      <c r="E831" s="48"/>
      <c r="F831" s="48"/>
      <c r="G831" s="51"/>
    </row>
    <row r="832" spans="1:7">
      <c r="A832" s="16"/>
      <c r="B832" s="17"/>
      <c r="C832" s="17"/>
      <c r="D832" s="51"/>
      <c r="E832" s="48"/>
      <c r="F832" s="48"/>
      <c r="G832" s="51"/>
    </row>
    <row r="833" spans="1:7">
      <c r="A833" s="16"/>
      <c r="B833" s="17"/>
      <c r="C833" s="17"/>
      <c r="D833" s="51"/>
      <c r="E833" s="48"/>
      <c r="F833" s="48"/>
      <c r="G833" s="51"/>
    </row>
    <row r="834" spans="1:7">
      <c r="A834" s="16"/>
      <c r="B834" s="17"/>
      <c r="C834" s="17"/>
      <c r="D834" s="51"/>
      <c r="E834" s="48"/>
      <c r="F834" s="48"/>
      <c r="G834" s="51"/>
    </row>
    <row r="835" spans="1:7">
      <c r="A835" s="16"/>
      <c r="B835" s="17"/>
      <c r="C835" s="17"/>
      <c r="D835" s="51"/>
      <c r="E835" s="48"/>
      <c r="F835" s="48"/>
      <c r="G835" s="51"/>
    </row>
    <row r="836" spans="1:7">
      <c r="A836" s="16"/>
      <c r="B836" s="17"/>
      <c r="C836" s="17"/>
      <c r="D836" s="51"/>
      <c r="E836" s="48"/>
      <c r="F836" s="48"/>
      <c r="G836" s="51"/>
    </row>
    <row r="837" spans="1:7">
      <c r="A837" s="16"/>
      <c r="B837" s="17"/>
      <c r="C837" s="17"/>
      <c r="D837" s="51"/>
      <c r="E837" s="48"/>
      <c r="F837" s="48"/>
      <c r="G837" s="51"/>
    </row>
    <row r="838" spans="1:7">
      <c r="A838" s="16"/>
      <c r="B838" s="17"/>
      <c r="C838" s="17"/>
      <c r="D838" s="51"/>
      <c r="E838" s="48"/>
      <c r="F838" s="48"/>
      <c r="G838" s="51"/>
    </row>
    <row r="839" spans="1:7">
      <c r="A839" s="16"/>
      <c r="B839" s="17"/>
      <c r="C839" s="17"/>
      <c r="D839" s="51"/>
      <c r="E839" s="48"/>
      <c r="F839" s="48"/>
      <c r="G839" s="51"/>
    </row>
    <row r="840" spans="1:7">
      <c r="A840" s="16"/>
      <c r="B840" s="17"/>
      <c r="C840" s="17"/>
      <c r="D840" s="51"/>
      <c r="E840" s="48"/>
      <c r="F840" s="48"/>
      <c r="G840" s="51"/>
    </row>
    <row r="841" spans="1:7">
      <c r="A841" s="16"/>
      <c r="B841" s="17"/>
      <c r="C841" s="17"/>
      <c r="D841" s="51"/>
      <c r="E841" s="48"/>
      <c r="F841" s="48"/>
      <c r="G841" s="51"/>
    </row>
    <row r="842" spans="1:7">
      <c r="A842" s="16"/>
      <c r="B842" s="17"/>
      <c r="C842" s="17"/>
      <c r="D842" s="51"/>
      <c r="E842" s="48"/>
      <c r="F842" s="48"/>
      <c r="G842" s="51"/>
    </row>
    <row r="843" spans="1:7">
      <c r="A843" s="16"/>
      <c r="B843" s="17"/>
      <c r="C843" s="17"/>
      <c r="D843" s="51"/>
      <c r="E843" s="48"/>
      <c r="F843" s="48"/>
      <c r="G843" s="51"/>
    </row>
    <row r="844" spans="1:7">
      <c r="A844" s="16"/>
      <c r="B844" s="17"/>
      <c r="C844" s="17"/>
      <c r="D844" s="51"/>
      <c r="E844" s="48"/>
      <c r="F844" s="48"/>
      <c r="G844" s="51"/>
    </row>
    <row r="845" spans="1:7">
      <c r="A845" s="16"/>
      <c r="B845" s="17"/>
      <c r="C845" s="17"/>
      <c r="D845" s="51"/>
      <c r="E845" s="48"/>
      <c r="F845" s="48"/>
      <c r="G845" s="51"/>
    </row>
    <row r="846" spans="1:7">
      <c r="A846" s="16"/>
      <c r="B846" s="17"/>
      <c r="C846" s="17"/>
      <c r="D846" s="51"/>
      <c r="E846" s="48"/>
      <c r="F846" s="48"/>
      <c r="G846" s="51"/>
    </row>
    <row r="847" spans="1:7">
      <c r="A847" s="16"/>
      <c r="B847" s="17"/>
      <c r="C847" s="17"/>
      <c r="D847" s="51"/>
      <c r="E847" s="48"/>
      <c r="F847" s="48"/>
      <c r="G847" s="51"/>
    </row>
    <row r="848" spans="1:7">
      <c r="A848" s="16"/>
      <c r="B848" s="17"/>
      <c r="C848" s="17"/>
      <c r="D848" s="51"/>
      <c r="E848" s="48"/>
      <c r="F848" s="48"/>
      <c r="G848" s="51"/>
    </row>
    <row r="849" spans="1:7">
      <c r="A849" s="16"/>
      <c r="B849" s="17"/>
      <c r="C849" s="17"/>
      <c r="D849" s="51"/>
      <c r="E849" s="48"/>
      <c r="F849" s="48"/>
      <c r="G849" s="51"/>
    </row>
    <row r="850" spans="1:7">
      <c r="A850" s="16"/>
      <c r="B850" s="17"/>
      <c r="C850" s="17"/>
      <c r="D850" s="51"/>
      <c r="E850" s="48"/>
      <c r="F850" s="48"/>
      <c r="G850" s="51"/>
    </row>
    <row r="851" spans="1:7">
      <c r="A851" s="16"/>
      <c r="B851" s="17"/>
      <c r="C851" s="17"/>
      <c r="D851" s="51"/>
      <c r="E851" s="48"/>
      <c r="F851" s="48"/>
      <c r="G851" s="51"/>
    </row>
    <row r="852" spans="1:7">
      <c r="A852" s="16"/>
      <c r="B852" s="17"/>
      <c r="C852" s="17"/>
      <c r="D852" s="51"/>
      <c r="E852" s="48"/>
      <c r="F852" s="48"/>
      <c r="G852" s="51"/>
    </row>
    <row r="853" spans="1:7">
      <c r="A853" s="16"/>
      <c r="B853" s="17"/>
      <c r="C853" s="17"/>
      <c r="D853" s="51"/>
      <c r="E853" s="48"/>
      <c r="F853" s="48"/>
      <c r="G853" s="51"/>
    </row>
    <row r="854" spans="1:7">
      <c r="A854" s="16"/>
      <c r="B854" s="17"/>
      <c r="C854" s="17"/>
      <c r="D854" s="51"/>
      <c r="E854" s="48"/>
      <c r="F854" s="48"/>
      <c r="G854" s="51"/>
    </row>
    <row r="855" spans="1:7">
      <c r="A855" s="16"/>
      <c r="B855" s="17"/>
      <c r="C855" s="17"/>
      <c r="D855" s="51"/>
      <c r="E855" s="48"/>
      <c r="F855" s="48"/>
      <c r="G855" s="51"/>
    </row>
    <row r="856" spans="1:7">
      <c r="A856" s="16"/>
      <c r="B856" s="17"/>
      <c r="C856" s="17"/>
      <c r="D856" s="51"/>
      <c r="E856" s="48"/>
      <c r="F856" s="48"/>
      <c r="G856" s="51"/>
    </row>
    <row r="857" spans="1:7">
      <c r="A857" s="16"/>
      <c r="B857" s="17"/>
      <c r="C857" s="17"/>
      <c r="D857" s="51"/>
      <c r="E857" s="48"/>
      <c r="F857" s="48"/>
      <c r="G857" s="51"/>
    </row>
    <row r="858" spans="1:7">
      <c r="A858" s="16"/>
      <c r="B858" s="17"/>
      <c r="C858" s="17"/>
      <c r="D858" s="51"/>
      <c r="E858" s="48"/>
      <c r="F858" s="48"/>
      <c r="G858" s="51"/>
    </row>
    <row r="859" spans="1:7">
      <c r="A859" s="16"/>
      <c r="B859" s="17"/>
      <c r="C859" s="17"/>
      <c r="D859" s="51"/>
      <c r="E859" s="48"/>
      <c r="F859" s="48"/>
      <c r="G859" s="51"/>
    </row>
    <row r="860" spans="1:7">
      <c r="A860" s="16"/>
      <c r="B860" s="17"/>
      <c r="C860" s="17"/>
      <c r="D860" s="51"/>
      <c r="E860" s="48"/>
      <c r="F860" s="48"/>
      <c r="G860" s="51"/>
    </row>
    <row r="861" spans="1:7">
      <c r="A861" s="16"/>
      <c r="B861" s="17"/>
      <c r="C861" s="17"/>
      <c r="D861" s="51"/>
      <c r="E861" s="48"/>
      <c r="F861" s="48"/>
      <c r="G861" s="51"/>
    </row>
    <row r="862" spans="1:7">
      <c r="A862" s="16"/>
      <c r="B862" s="17"/>
      <c r="C862" s="17"/>
      <c r="D862" s="51"/>
      <c r="E862" s="48"/>
      <c r="F862" s="48"/>
      <c r="G862" s="51"/>
    </row>
    <row r="863" spans="1:7">
      <c r="A863" s="16"/>
      <c r="B863" s="17"/>
      <c r="C863" s="17"/>
      <c r="D863" s="51"/>
      <c r="E863" s="48"/>
      <c r="F863" s="48"/>
      <c r="G863" s="51"/>
    </row>
    <row r="864" spans="1:7">
      <c r="A864" s="16"/>
      <c r="B864" s="17"/>
      <c r="C864" s="17"/>
      <c r="D864" s="51"/>
      <c r="E864" s="48"/>
      <c r="F864" s="48"/>
      <c r="G864" s="51"/>
    </row>
    <row r="865" spans="1:7">
      <c r="A865" s="16"/>
      <c r="B865" s="17"/>
      <c r="C865" s="17"/>
      <c r="D865" s="51"/>
      <c r="E865" s="48"/>
      <c r="F865" s="48"/>
      <c r="G865" s="51"/>
    </row>
    <row r="866" spans="1:7">
      <c r="A866" s="16"/>
      <c r="B866" s="17"/>
      <c r="C866" s="17"/>
      <c r="D866" s="51"/>
      <c r="E866" s="48"/>
      <c r="F866" s="48"/>
      <c r="G866" s="51"/>
    </row>
    <row r="867" spans="1:7">
      <c r="A867" s="16"/>
      <c r="B867" s="17"/>
      <c r="C867" s="17"/>
      <c r="D867" s="51"/>
      <c r="E867" s="48"/>
      <c r="F867" s="48"/>
      <c r="G867" s="51"/>
    </row>
    <row r="868" spans="1:7">
      <c r="A868" s="16"/>
      <c r="B868" s="17"/>
      <c r="C868" s="17"/>
      <c r="D868" s="51"/>
      <c r="E868" s="48"/>
      <c r="F868" s="48"/>
      <c r="G868" s="51"/>
    </row>
    <row r="869" spans="1:7">
      <c r="A869" s="16"/>
      <c r="B869" s="17"/>
      <c r="C869" s="17"/>
      <c r="D869" s="51"/>
      <c r="E869" s="48"/>
      <c r="F869" s="48"/>
      <c r="G869" s="51"/>
    </row>
    <row r="870" spans="1:7">
      <c r="A870" s="16"/>
      <c r="B870" s="17"/>
      <c r="C870" s="17"/>
      <c r="D870" s="51"/>
      <c r="E870" s="48"/>
      <c r="F870" s="48"/>
      <c r="G870" s="51"/>
    </row>
    <row r="871" spans="1:7">
      <c r="A871" s="16"/>
      <c r="B871" s="17"/>
      <c r="C871" s="17"/>
      <c r="D871" s="51"/>
      <c r="E871" s="48"/>
      <c r="F871" s="48"/>
      <c r="G871" s="51"/>
    </row>
    <row r="872" spans="1:7">
      <c r="A872" s="16"/>
      <c r="B872" s="17"/>
      <c r="C872" s="17"/>
      <c r="D872" s="51"/>
      <c r="E872" s="48"/>
      <c r="F872" s="48"/>
      <c r="G872" s="51"/>
    </row>
    <row r="873" spans="1:7">
      <c r="A873" s="16"/>
      <c r="B873" s="17"/>
      <c r="C873" s="17"/>
      <c r="D873" s="51"/>
      <c r="E873" s="48"/>
      <c r="F873" s="48"/>
      <c r="G873" s="51"/>
    </row>
    <row r="874" spans="1:7">
      <c r="A874" s="16"/>
      <c r="B874" s="17"/>
      <c r="C874" s="17"/>
      <c r="D874" s="51"/>
      <c r="E874" s="48"/>
      <c r="F874" s="48"/>
      <c r="G874" s="51"/>
    </row>
    <row r="875" spans="1:7">
      <c r="A875" s="16"/>
      <c r="B875" s="17"/>
      <c r="C875" s="17"/>
      <c r="D875" s="51"/>
      <c r="E875" s="48"/>
      <c r="F875" s="48"/>
      <c r="G875" s="51"/>
    </row>
    <row r="876" spans="1:7">
      <c r="A876" s="16"/>
      <c r="B876" s="17"/>
      <c r="C876" s="17"/>
      <c r="D876" s="51"/>
      <c r="E876" s="48"/>
      <c r="F876" s="48"/>
      <c r="G876" s="51"/>
    </row>
    <row r="877" spans="1:7">
      <c r="A877" s="16"/>
      <c r="B877" s="17"/>
      <c r="C877" s="17"/>
      <c r="D877" s="51"/>
      <c r="E877" s="48"/>
      <c r="F877" s="48"/>
      <c r="G877" s="51"/>
    </row>
    <row r="878" spans="1:7">
      <c r="A878" s="16"/>
      <c r="B878" s="17"/>
      <c r="C878" s="17"/>
      <c r="D878" s="51"/>
      <c r="E878" s="48"/>
      <c r="F878" s="48"/>
      <c r="G878" s="51"/>
    </row>
    <row r="879" spans="1:7">
      <c r="A879" s="16"/>
      <c r="B879" s="17"/>
      <c r="C879" s="17"/>
      <c r="D879" s="51"/>
      <c r="E879" s="48"/>
      <c r="F879" s="48"/>
      <c r="G879" s="51"/>
    </row>
    <row r="880" spans="1:7">
      <c r="A880" s="16"/>
      <c r="B880" s="17"/>
      <c r="C880" s="17"/>
      <c r="D880" s="51"/>
      <c r="E880" s="48"/>
      <c r="F880" s="48"/>
      <c r="G880" s="51"/>
    </row>
    <row r="881" spans="1:7">
      <c r="A881" s="16"/>
      <c r="B881" s="17"/>
      <c r="C881" s="17"/>
      <c r="D881" s="51"/>
      <c r="E881" s="48"/>
      <c r="F881" s="48"/>
      <c r="G881" s="51"/>
    </row>
    <row r="882" spans="1:7">
      <c r="A882" s="16"/>
      <c r="B882" s="17"/>
      <c r="C882" s="17"/>
      <c r="D882" s="51"/>
      <c r="E882" s="48"/>
      <c r="F882" s="48"/>
      <c r="G882" s="51"/>
    </row>
    <row r="883" spans="1:7">
      <c r="A883" s="16"/>
      <c r="B883" s="17"/>
      <c r="C883" s="17"/>
      <c r="D883" s="51"/>
      <c r="E883" s="48"/>
      <c r="F883" s="48"/>
      <c r="G883" s="51"/>
    </row>
    <row r="884" spans="1:7">
      <c r="A884" s="16"/>
      <c r="B884" s="17"/>
      <c r="C884" s="17"/>
      <c r="D884" s="51"/>
      <c r="E884" s="48"/>
      <c r="F884" s="48"/>
      <c r="G884" s="51"/>
    </row>
    <row r="885" spans="1:7">
      <c r="G885" s="51"/>
    </row>
  </sheetData>
  <mergeCells count="58">
    <mergeCell ref="J239:M239"/>
    <mergeCell ref="N239:O239"/>
    <mergeCell ref="B182:E182"/>
    <mergeCell ref="F182:G182"/>
    <mergeCell ref="A126:E126"/>
    <mergeCell ref="B223:E223"/>
    <mergeCell ref="F173:G173"/>
    <mergeCell ref="B128:E128"/>
    <mergeCell ref="B198:E198"/>
    <mergeCell ref="F198:G198"/>
    <mergeCell ref="B239:E239"/>
    <mergeCell ref="I295:J295"/>
    <mergeCell ref="F223:G223"/>
    <mergeCell ref="F239:G239"/>
    <mergeCell ref="F290:G290"/>
    <mergeCell ref="A23:E23"/>
    <mergeCell ref="F23:G23"/>
    <mergeCell ref="F71:G71"/>
    <mergeCell ref="B71:E71"/>
    <mergeCell ref="F102:G102"/>
    <mergeCell ref="B102:E102"/>
    <mergeCell ref="F128:G128"/>
    <mergeCell ref="F126:G126"/>
    <mergeCell ref="A290:E290"/>
    <mergeCell ref="F146:G146"/>
    <mergeCell ref="B146:E146"/>
    <mergeCell ref="B173:E173"/>
    <mergeCell ref="C1:G1"/>
    <mergeCell ref="A6:G6"/>
    <mergeCell ref="A7:G7"/>
    <mergeCell ref="A8:G8"/>
    <mergeCell ref="A9:G9"/>
    <mergeCell ref="A10:G10"/>
    <mergeCell ref="A11:G11"/>
    <mergeCell ref="A3:G3"/>
    <mergeCell ref="A4:G4"/>
    <mergeCell ref="C5:G5"/>
    <mergeCell ref="A12:G12"/>
    <mergeCell ref="A15:G15"/>
    <mergeCell ref="A16:B20"/>
    <mergeCell ref="F16:F21"/>
    <mergeCell ref="G16:G21"/>
    <mergeCell ref="A13:G13"/>
    <mergeCell ref="A14:G14"/>
    <mergeCell ref="C16:C21"/>
    <mergeCell ref="D16:D21"/>
    <mergeCell ref="E16:E21"/>
    <mergeCell ref="F60:G60"/>
    <mergeCell ref="B37:E37"/>
    <mergeCell ref="F37:G37"/>
    <mergeCell ref="A69:E69"/>
    <mergeCell ref="F69:G69"/>
    <mergeCell ref="A60:E60"/>
    <mergeCell ref="F292:G292"/>
    <mergeCell ref="F293:G293"/>
    <mergeCell ref="H70:I70"/>
    <mergeCell ref="H228:I228"/>
    <mergeCell ref="H227:I227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opLeftCell="A19" workbookViewId="0">
      <selection activeCell="I3" sqref="I3"/>
    </sheetView>
  </sheetViews>
  <sheetFormatPr defaultRowHeight="15"/>
  <cols>
    <col min="1" max="1" width="26.5703125" customWidth="1"/>
    <col min="2" max="2" width="6.85546875" customWidth="1"/>
    <col min="3" max="3" width="6.7109375" customWidth="1"/>
    <col min="4" max="4" width="11" customWidth="1"/>
    <col min="6" max="6" width="15.85546875" customWidth="1"/>
  </cols>
  <sheetData>
    <row r="1" spans="1:6" ht="16.5">
      <c r="A1" s="52" t="s">
        <v>205</v>
      </c>
      <c r="B1" s="53" t="s">
        <v>20</v>
      </c>
      <c r="C1" s="53" t="s">
        <v>17</v>
      </c>
      <c r="D1" s="57">
        <v>2100</v>
      </c>
      <c r="E1" s="54">
        <f t="shared" ref="E1:E11" si="0">D1*F1</f>
        <v>42000</v>
      </c>
      <c r="F1" s="55">
        <v>20</v>
      </c>
    </row>
    <row r="2" spans="1:6" ht="16.5">
      <c r="A2" s="52" t="s">
        <v>38</v>
      </c>
      <c r="B2" s="53" t="s">
        <v>20</v>
      </c>
      <c r="C2" s="53" t="s">
        <v>22</v>
      </c>
      <c r="D2" s="57">
        <v>1560</v>
      </c>
      <c r="E2" s="54">
        <f t="shared" si="0"/>
        <v>109200</v>
      </c>
      <c r="F2" s="55">
        <v>70</v>
      </c>
    </row>
    <row r="3" spans="1:6" ht="71.25" customHeight="1">
      <c r="A3" s="59" t="s">
        <v>39</v>
      </c>
      <c r="B3" s="60" t="s">
        <v>20</v>
      </c>
      <c r="C3" s="60" t="s">
        <v>17</v>
      </c>
      <c r="D3" s="61"/>
      <c r="E3" s="61">
        <f t="shared" si="0"/>
        <v>0</v>
      </c>
      <c r="F3" s="62">
        <v>100</v>
      </c>
    </row>
    <row r="4" spans="1:6" ht="33">
      <c r="A4" s="52" t="s">
        <v>221</v>
      </c>
      <c r="B4" s="53" t="s">
        <v>20</v>
      </c>
      <c r="C4" s="53" t="s">
        <v>22</v>
      </c>
      <c r="D4" s="57">
        <v>1850</v>
      </c>
      <c r="E4" s="54">
        <f t="shared" si="0"/>
        <v>37000</v>
      </c>
      <c r="F4" s="55">
        <v>20</v>
      </c>
    </row>
    <row r="5" spans="1:6" ht="33">
      <c r="A5" s="52" t="s">
        <v>122</v>
      </c>
      <c r="B5" s="53" t="s">
        <v>20</v>
      </c>
      <c r="C5" s="53" t="s">
        <v>22</v>
      </c>
      <c r="D5" s="57">
        <v>400</v>
      </c>
      <c r="E5" s="54">
        <f t="shared" si="0"/>
        <v>10000</v>
      </c>
      <c r="F5" s="55">
        <v>25</v>
      </c>
    </row>
    <row r="6" spans="1:6" ht="23.25" customHeight="1">
      <c r="A6" s="52" t="s">
        <v>123</v>
      </c>
      <c r="B6" s="53" t="s">
        <v>20</v>
      </c>
      <c r="C6" s="53" t="s">
        <v>22</v>
      </c>
      <c r="D6" s="57">
        <v>400</v>
      </c>
      <c r="E6" s="54">
        <f t="shared" si="0"/>
        <v>30000</v>
      </c>
      <c r="F6" s="55">
        <v>75</v>
      </c>
    </row>
    <row r="7" spans="1:6" ht="33">
      <c r="A7" s="52" t="s">
        <v>239</v>
      </c>
      <c r="B7" s="53" t="s">
        <v>20</v>
      </c>
      <c r="C7" s="53" t="s">
        <v>152</v>
      </c>
      <c r="D7" s="57">
        <v>900</v>
      </c>
      <c r="E7" s="54">
        <f t="shared" si="0"/>
        <v>54000</v>
      </c>
      <c r="F7" s="55">
        <v>60</v>
      </c>
    </row>
    <row r="8" spans="1:6" ht="53.25" customHeight="1">
      <c r="A8" s="52" t="s">
        <v>215</v>
      </c>
      <c r="B8" s="53" t="s">
        <v>20</v>
      </c>
      <c r="C8" s="53" t="s">
        <v>17</v>
      </c>
      <c r="D8" s="57">
        <v>550</v>
      </c>
      <c r="E8" s="54">
        <f t="shared" si="0"/>
        <v>11000</v>
      </c>
      <c r="F8" s="55">
        <v>20</v>
      </c>
    </row>
    <row r="9" spans="1:6" ht="78" customHeight="1">
      <c r="A9" s="52" t="s">
        <v>214</v>
      </c>
      <c r="B9" s="53" t="s">
        <v>20</v>
      </c>
      <c r="C9" s="53" t="s">
        <v>17</v>
      </c>
      <c r="D9" s="57">
        <v>800</v>
      </c>
      <c r="E9" s="54">
        <f t="shared" si="0"/>
        <v>4000</v>
      </c>
      <c r="F9" s="55">
        <v>5</v>
      </c>
    </row>
    <row r="10" spans="1:6" ht="33">
      <c r="A10" s="52" t="s">
        <v>222</v>
      </c>
      <c r="B10" s="53" t="s">
        <v>20</v>
      </c>
      <c r="C10" s="53" t="s">
        <v>17</v>
      </c>
      <c r="D10" s="57">
        <v>30000</v>
      </c>
      <c r="E10" s="54">
        <f t="shared" si="0"/>
        <v>60000</v>
      </c>
      <c r="F10" s="55">
        <v>2</v>
      </c>
    </row>
    <row r="11" spans="1:6" ht="33">
      <c r="A11" s="52" t="s">
        <v>126</v>
      </c>
      <c r="B11" s="53" t="s">
        <v>20</v>
      </c>
      <c r="C11" s="53" t="s">
        <v>17</v>
      </c>
      <c r="D11" s="57">
        <v>50000</v>
      </c>
      <c r="E11" s="54">
        <f t="shared" si="0"/>
        <v>50000</v>
      </c>
      <c r="F11" s="55">
        <v>1</v>
      </c>
    </row>
    <row r="12" spans="1:6" ht="39.75" customHeight="1">
      <c r="E12" s="58">
        <f>SUM(E1:E11)</f>
        <v>407200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2017-05-16T05:28:49Z</dcterms:modified>
</cp:coreProperties>
</file>